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714"/>
  <workbookPr filterPrivacy="1"/>
  <xr:revisionPtr revIDLastSave="0" documentId="8_{74F07A38-AB9E-461B-8850-982A60D1F9E3}" xr6:coauthVersionLast="46" xr6:coauthVersionMax="46" xr10:uidLastSave="{00000000-0000-0000-0000-000000000000}"/>
  <bookViews>
    <workbookView xWindow="-15465" yWindow="555" windowWidth="15360" windowHeight="11520" xr2:uid="{00000000-000D-0000-FFFF-FFFF00000000}"/>
  </bookViews>
  <sheets>
    <sheet name="손익 계산서" sheetId="2" r:id="rId1"/>
  </sheets>
  <definedNames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Start">'손익 계산서'!$C$2</definedName>
    <definedName name="FYStartYear">'손익 계산서'!$B$2</definedName>
    <definedName name="_xlnm.Print_Titles" localSheetId="0">'손익 계산서'!$A:$C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46" i="2" l="1"/>
  <c r="Q22" i="2"/>
  <c r="O46" i="2"/>
  <c r="G46" i="2"/>
  <c r="P44" i="2"/>
  <c r="P40" i="2"/>
  <c r="P36" i="2"/>
  <c r="P32" i="2"/>
  <c r="P28" i="2"/>
  <c r="P42" i="2"/>
  <c r="P30" i="2"/>
  <c r="P38" i="2"/>
  <c r="P34" i="2"/>
  <c r="K46" i="2"/>
  <c r="P45" i="2"/>
  <c r="P41" i="2"/>
  <c r="P37" i="2"/>
  <c r="P33" i="2"/>
  <c r="P29" i="2"/>
  <c r="P43" i="2"/>
  <c r="P39" i="2"/>
  <c r="P35" i="2"/>
  <c r="P31" i="2"/>
  <c r="P27" i="2"/>
  <c r="M46" i="2"/>
  <c r="I46" i="2"/>
  <c r="E46" i="2"/>
  <c r="L46" i="2"/>
  <c r="H46" i="2"/>
  <c r="N46" i="2"/>
  <c r="J46" i="2"/>
  <c r="F46" i="2"/>
  <c r="D46" i="2"/>
  <c r="O22" i="2"/>
  <c r="N22" i="2"/>
  <c r="D22" i="2"/>
  <c r="J22" i="2"/>
  <c r="F22" i="2"/>
  <c r="M22" i="2"/>
  <c r="I22" i="2"/>
  <c r="E22" i="2"/>
  <c r="L22" i="2"/>
  <c r="H22" i="2"/>
  <c r="K22" i="2"/>
  <c r="G22" i="2"/>
  <c r="P19" i="2"/>
  <c r="P15" i="2"/>
  <c r="P18" i="2"/>
  <c r="P21" i="2"/>
  <c r="P17" i="2"/>
  <c r="P20" i="2"/>
  <c r="P16" i="2"/>
  <c r="T34" i="2"/>
  <c r="U43" i="2"/>
  <c r="AB38" i="2"/>
  <c r="W45" i="2"/>
  <c r="Y39" i="2"/>
  <c r="R40" i="2"/>
  <c r="AA39" i="2"/>
  <c r="Z38" i="2"/>
  <c r="X40" i="2"/>
  <c r="S41" i="2"/>
  <c r="AC45" i="2"/>
  <c r="W28" i="2"/>
  <c r="Y33" i="2"/>
  <c r="W36" i="2"/>
  <c r="T40" i="2"/>
  <c r="Y40" i="2"/>
  <c r="W44" i="2"/>
  <c r="W43" i="2"/>
  <c r="W29" i="2"/>
  <c r="AB28" i="2"/>
  <c r="Y35" i="2"/>
  <c r="W42" i="2"/>
  <c r="Y30" i="2"/>
  <c r="W27" i="2"/>
  <c r="Y37" i="2"/>
  <c r="AB44" i="2"/>
  <c r="Y36" i="2"/>
  <c r="Y31" i="2"/>
  <c r="Y38" i="2"/>
  <c r="W31" i="2"/>
  <c r="AB40" i="2"/>
  <c r="AB42" i="2"/>
  <c r="AC28" i="2"/>
  <c r="AC34" i="2"/>
  <c r="S39" i="2"/>
  <c r="X34" i="2"/>
  <c r="S37" i="2"/>
  <c r="AC39" i="2"/>
  <c r="Y32" i="2"/>
  <c r="AC36" i="2"/>
  <c r="Y44" i="2"/>
  <c r="AB30" i="2"/>
  <c r="U30" i="2"/>
  <c r="S36" i="2"/>
  <c r="W40" i="2"/>
  <c r="S27" i="2"/>
  <c r="AC29" i="2"/>
  <c r="U37" i="2"/>
  <c r="W39" i="2"/>
  <c r="Y41" i="2"/>
  <c r="X44" i="2"/>
  <c r="AB34" i="2"/>
  <c r="W37" i="2"/>
  <c r="W41" i="2"/>
  <c r="S34" i="2"/>
  <c r="AC44" i="2"/>
  <c r="AC42" i="2"/>
  <c r="AC41" i="2"/>
  <c r="X38" i="2"/>
  <c r="Y28" i="2"/>
  <c r="W34" i="2"/>
  <c r="S42" i="2"/>
  <c r="AC27" i="2"/>
  <c r="S28" i="2"/>
  <c r="W32" i="2"/>
  <c r="U38" i="2"/>
  <c r="S44" i="2"/>
  <c r="X28" i="2"/>
  <c r="AB32" i="2"/>
  <c r="S43" i="2"/>
  <c r="AC35" i="2"/>
  <c r="Y43" i="2"/>
  <c r="V27" i="2"/>
  <c r="V29" i="2"/>
  <c r="V31" i="2"/>
  <c r="V33" i="2"/>
  <c r="V35" i="2"/>
  <c r="V37" i="2"/>
  <c r="V39" i="2"/>
  <c r="V41" i="2"/>
  <c r="V43" i="2"/>
  <c r="V45" i="2"/>
  <c r="AA30" i="2"/>
  <c r="AA38" i="2"/>
  <c r="V32" i="2"/>
  <c r="AA33" i="2"/>
  <c r="V34" i="2"/>
  <c r="AA35" i="2"/>
  <c r="V44" i="2"/>
  <c r="AA45" i="2"/>
  <c r="T27" i="2"/>
  <c r="T29" i="2"/>
  <c r="T31" i="2"/>
  <c r="T33" i="2"/>
  <c r="T37" i="2"/>
  <c r="T39" i="2"/>
  <c r="T41" i="2"/>
  <c r="T43" i="2"/>
  <c r="T45" i="2"/>
  <c r="T35" i="2"/>
  <c r="Z27" i="2"/>
  <c r="Z29" i="2"/>
  <c r="Z31" i="2"/>
  <c r="Z33" i="2"/>
  <c r="Z35" i="2"/>
  <c r="Z37" i="2"/>
  <c r="Z39" i="2"/>
  <c r="Z41" i="2"/>
  <c r="Z43" i="2"/>
  <c r="Z45" i="2"/>
  <c r="U32" i="2"/>
  <c r="U40" i="2"/>
  <c r="V28" i="2"/>
  <c r="AA29" i="2"/>
  <c r="U31" i="2"/>
  <c r="Z32" i="2"/>
  <c r="AA32" i="2"/>
  <c r="AA40" i="2"/>
  <c r="V30" i="2"/>
  <c r="AA31" i="2"/>
  <c r="U33" i="2"/>
  <c r="Z34" i="2"/>
  <c r="T36" i="2"/>
  <c r="V40" i="2"/>
  <c r="AA41" i="2"/>
  <c r="X27" i="2"/>
  <c r="X29" i="2"/>
  <c r="X31" i="2"/>
  <c r="X35" i="2"/>
  <c r="X37" i="2"/>
  <c r="X39" i="2"/>
  <c r="X41" i="2"/>
  <c r="X43" i="2"/>
  <c r="X45" i="2"/>
  <c r="X33" i="2"/>
  <c r="S30" i="2"/>
  <c r="AA34" i="2"/>
  <c r="S38" i="2"/>
  <c r="AA42" i="2"/>
  <c r="U27" i="2"/>
  <c r="Z28" i="2"/>
  <c r="T30" i="2"/>
  <c r="S33" i="2"/>
  <c r="AC30" i="2"/>
  <c r="U34" i="2"/>
  <c r="AC38" i="2"/>
  <c r="U42" i="2"/>
  <c r="AA27" i="2"/>
  <c r="U29" i="2"/>
  <c r="Z30" i="2"/>
  <c r="T32" i="2"/>
  <c r="S35" i="2"/>
  <c r="X36" i="2"/>
  <c r="AC37" i="2"/>
  <c r="V42" i="2"/>
  <c r="AA43" i="2"/>
  <c r="U45" i="2"/>
  <c r="V36" i="2"/>
  <c r="AA37" i="2"/>
  <c r="U39" i="2"/>
  <c r="Z40" i="2"/>
  <c r="T42" i="2"/>
  <c r="S45" i="2"/>
  <c r="AB27" i="2"/>
  <c r="AB29" i="2"/>
  <c r="AB31" i="2"/>
  <c r="AB35" i="2"/>
  <c r="AB37" i="2"/>
  <c r="AB39" i="2"/>
  <c r="AB41" i="2"/>
  <c r="AB43" i="2"/>
  <c r="AB45" i="2"/>
  <c r="AB33" i="2"/>
  <c r="U28" i="2"/>
  <c r="W30" i="2"/>
  <c r="AC32" i="2"/>
  <c r="U36" i="2"/>
  <c r="W38" i="2"/>
  <c r="AC40" i="2"/>
  <c r="U44" i="2"/>
  <c r="Y27" i="2"/>
  <c r="S29" i="2"/>
  <c r="X30" i="2"/>
  <c r="AC31" i="2"/>
  <c r="W33" i="2"/>
  <c r="AA28" i="2"/>
  <c r="S32" i="2"/>
  <c r="Y34" i="2"/>
  <c r="AA36" i="2"/>
  <c r="S40" i="2"/>
  <c r="Y42" i="2"/>
  <c r="AA44" i="2"/>
  <c r="T28" i="2"/>
  <c r="Y29" i="2"/>
  <c r="S31" i="2"/>
  <c r="X32" i="2"/>
  <c r="AC33" i="2"/>
  <c r="W35" i="2"/>
  <c r="AB36" i="2"/>
  <c r="V38" i="2"/>
  <c r="U41" i="2"/>
  <c r="Z42" i="2"/>
  <c r="T44" i="2"/>
  <c r="Y45" i="2"/>
  <c r="U35" i="2"/>
  <c r="Z36" i="2"/>
  <c r="T38" i="2"/>
  <c r="X42" i="2"/>
  <c r="AC43" i="2"/>
  <c r="Z44" i="2"/>
  <c r="R41" i="2"/>
  <c r="R38" i="2"/>
  <c r="R36" i="2"/>
  <c r="R35" i="2"/>
  <c r="R29" i="2"/>
  <c r="R45" i="2"/>
  <c r="R42" i="2"/>
  <c r="R44" i="2"/>
  <c r="R39" i="2"/>
  <c r="R33" i="2"/>
  <c r="R30" i="2"/>
  <c r="R43" i="2"/>
  <c r="R27" i="2"/>
  <c r="R32" i="2"/>
  <c r="R37" i="2"/>
  <c r="R34" i="2"/>
  <c r="R28" i="2"/>
  <c r="R31" i="2"/>
  <c r="P46" i="2"/>
  <c r="P22" i="2"/>
  <c r="AD34" i="2"/>
  <c r="AD33" i="2"/>
  <c r="AD41" i="2"/>
  <c r="AD28" i="2"/>
  <c r="AD30" i="2"/>
  <c r="S46" i="2"/>
  <c r="AD42" i="2"/>
  <c r="AB46" i="2"/>
  <c r="AC46" i="2"/>
  <c r="AD32" i="2"/>
  <c r="AD37" i="2"/>
  <c r="W46" i="2"/>
  <c r="AD35" i="2"/>
  <c r="AD29" i="2"/>
  <c r="AD27" i="2"/>
  <c r="U46" i="2"/>
  <c r="Z46" i="2"/>
  <c r="Y46" i="2"/>
  <c r="AD40" i="2"/>
  <c r="AD45" i="2"/>
  <c r="X46" i="2"/>
  <c r="AD43" i="2"/>
  <c r="AD44" i="2"/>
  <c r="AD39" i="2"/>
  <c r="AA46" i="2"/>
  <c r="T46" i="2"/>
  <c r="AD36" i="2"/>
  <c r="AD31" i="2"/>
  <c r="AD38" i="2"/>
  <c r="V46" i="2"/>
  <c r="R46" i="2"/>
  <c r="T22" i="2"/>
  <c r="W22" i="2"/>
  <c r="Z22" i="2"/>
  <c r="V22" i="2"/>
  <c r="AB22" i="2"/>
  <c r="R22" i="2"/>
  <c r="AC22" i="2"/>
  <c r="U22" i="2"/>
  <c r="X22" i="2"/>
  <c r="S22" i="2"/>
  <c r="AA22" i="2"/>
  <c r="Y22" i="2"/>
  <c r="F12" i="2"/>
  <c r="J12" i="2"/>
  <c r="N12" i="2"/>
  <c r="P5" i="2"/>
  <c r="P6" i="2"/>
  <c r="P7" i="2"/>
  <c r="P8" i="2"/>
  <c r="P9" i="2"/>
  <c r="P10" i="2"/>
  <c r="P11" i="2"/>
  <c r="H12" i="2"/>
  <c r="L12" i="2"/>
  <c r="Q12" i="2"/>
  <c r="D12" i="2"/>
  <c r="AD22" i="2"/>
  <c r="AD46" i="2"/>
  <c r="L24" i="2"/>
  <c r="L48" i="2"/>
  <c r="H24" i="2"/>
  <c r="H48" i="2"/>
  <c r="N24" i="2"/>
  <c r="N48" i="2"/>
  <c r="D24" i="2"/>
  <c r="D48" i="2"/>
  <c r="J24" i="2"/>
  <c r="J48" i="2"/>
  <c r="F24" i="2"/>
  <c r="F48" i="2"/>
  <c r="P12" i="2"/>
  <c r="M12" i="2"/>
  <c r="I12" i="2"/>
  <c r="E12" i="2"/>
  <c r="O12" i="2"/>
  <c r="K12" i="2"/>
  <c r="G12" i="2"/>
  <c r="G24" i="2"/>
  <c r="G48" i="2"/>
  <c r="I24" i="2"/>
  <c r="I48" i="2"/>
  <c r="K24" i="2"/>
  <c r="K48" i="2"/>
  <c r="M24" i="2"/>
  <c r="M48" i="2"/>
  <c r="O24" i="2"/>
  <c r="O48" i="2"/>
  <c r="P24" i="2"/>
  <c r="AD24" i="2"/>
  <c r="E24" i="2"/>
  <c r="E48" i="2"/>
  <c r="AB12" i="2"/>
  <c r="T12" i="2"/>
  <c r="X12" i="2"/>
  <c r="R12" i="2"/>
  <c r="V12" i="2"/>
  <c r="Z12" i="2"/>
  <c r="Y12" i="2"/>
  <c r="P48" i="2"/>
  <c r="W48" i="2"/>
  <c r="T24" i="2"/>
  <c r="U12" i="2"/>
  <c r="W12" i="2"/>
  <c r="AC12" i="2"/>
  <c r="V24" i="2"/>
  <c r="AC24" i="2"/>
  <c r="AB24" i="2"/>
  <c r="Y24" i="2"/>
  <c r="W24" i="2"/>
  <c r="R24" i="2"/>
  <c r="Z24" i="2"/>
  <c r="X24" i="2"/>
  <c r="AA24" i="2"/>
  <c r="U24" i="2"/>
  <c r="S24" i="2"/>
  <c r="AA12" i="2"/>
  <c r="S12" i="2"/>
  <c r="AD12" i="2"/>
  <c r="U48" i="2"/>
  <c r="AC48" i="2"/>
  <c r="AD48" i="2"/>
  <c r="X48" i="2"/>
  <c r="AB48" i="2"/>
  <c r="R48" i="2"/>
  <c r="Z48" i="2"/>
  <c r="V48" i="2"/>
  <c r="T48" i="2"/>
  <c r="S48" i="2"/>
  <c r="AA48" i="2"/>
  <c r="Y48" i="2"/>
</calcChain>
</file>

<file path=xl/sharedStrings.xml><?xml version="1.0" encoding="utf-8"?>
<sst xmlns="http://schemas.openxmlformats.org/spreadsheetml/2006/main" count="173" uniqueCount="96">
  <si>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</si>
  <si>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</si>
  <si>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</si>
  <si>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</si>
  <si>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</si>
  <si>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</si>
  <si>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</si>
  <si>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</si>
  <si>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</si>
  <si>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</si>
  <si>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</si>
  <si>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</si>
  <si>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% m1</t>
  </si>
  <si>
    <t>% m2</t>
  </si>
  <si>
    <t>% m3</t>
  </si>
  <si>
    <t>% m4</t>
  </si>
  <si>
    <t>% m5</t>
  </si>
  <si>
    <t>% m6</t>
  </si>
  <si>
    <t>% m7</t>
  </si>
  <si>
    <t>% m8</t>
  </si>
  <si>
    <t>% m9</t>
  </si>
  <si>
    <t>% m10</t>
  </si>
  <si>
    <t>% m11</t>
  </si>
  <si>
    <t>% m12</t>
  </si>
  <si>
    <t>Ind %</t>
  </si>
  <si>
    <t>% y</t>
  </si>
  <si>
    <t>Yearly</t>
  </si>
  <si>
    <t xml:space="preserve"> </t>
  </si>
  <si>
    <t>IND %</t>
  </si>
  <si>
    <t>연간</t>
  </si>
  <si>
    <t>수익(매출)</t>
  </si>
  <si>
    <t>추세</t>
  </si>
  <si>
    <t>수익 1</t>
  </si>
  <si>
    <t>수익 2</t>
  </si>
  <si>
    <t>수익 3</t>
  </si>
  <si>
    <t>수익 4</t>
  </si>
  <si>
    <t>수익 5</t>
  </si>
  <si>
    <t>수익 6</t>
  </si>
  <si>
    <t>수익 7</t>
  </si>
  <si>
    <t>총 판매액</t>
  </si>
  <si>
    <t>매출 원가</t>
  </si>
  <si>
    <t>비용 1</t>
  </si>
  <si>
    <t>비용 2</t>
  </si>
  <si>
    <t>비용 3</t>
  </si>
  <si>
    <t>비용 4</t>
  </si>
  <si>
    <t>비용 5</t>
  </si>
  <si>
    <t>비용 6</t>
  </si>
  <si>
    <t>비용 7</t>
  </si>
  <si>
    <t>총 매출 원가</t>
  </si>
  <si>
    <t>매출 총이익</t>
  </si>
  <si>
    <t>경비</t>
  </si>
  <si>
    <t>급여 지출</t>
  </si>
  <si>
    <t>인건비</t>
  </si>
  <si>
    <t>외부 업체</t>
  </si>
  <si>
    <t>소모품(사무실/운영)</t>
  </si>
  <si>
    <t>수리/유지 관리</t>
  </si>
  <si>
    <t>광고</t>
  </si>
  <si>
    <t>차량/배송/출장</t>
  </si>
  <si>
    <t>회계/법무</t>
  </si>
  <si>
    <t>임대료</t>
  </si>
  <si>
    <t>전화 요금</t>
  </si>
  <si>
    <t>공과금</t>
  </si>
  <si>
    <t>보험료</t>
  </si>
  <si>
    <t>세금(부동산 등)</t>
  </si>
  <si>
    <t>이자</t>
  </si>
  <si>
    <t>감가 상각액</t>
  </si>
  <si>
    <t>기타 경비(직접 입력)</t>
  </si>
  <si>
    <t>총 경비</t>
  </si>
  <si>
    <t>순이익</t>
  </si>
  <si>
    <t>기타 (미지정)</t>
    <phoneticPr fontId="4" type="noConversion"/>
  </si>
  <si>
    <t>1월-12</t>
  </si>
  <si>
    <t>2월-12</t>
  </si>
  <si>
    <t>3월-12</t>
  </si>
  <si>
    <t>4월-12</t>
  </si>
  <si>
    <t>5월-12</t>
  </si>
  <si>
    <t>6월-12</t>
  </si>
  <si>
    <t>7월-12</t>
  </si>
  <si>
    <t>8월-12</t>
  </si>
  <si>
    <t>9월-12</t>
  </si>
  <si>
    <t>10월-12</t>
  </si>
  <si>
    <t>11월-12</t>
  </si>
  <si>
    <t>12월-12</t>
  </si>
  <si>
    <t>1월 %</t>
  </si>
  <si>
    <t>2월 %</t>
  </si>
  <si>
    <t>3월 %</t>
  </si>
  <si>
    <t>4월 %</t>
  </si>
  <si>
    <t>5월 %</t>
  </si>
  <si>
    <t>6월 %</t>
  </si>
  <si>
    <t>7월 %</t>
  </si>
  <si>
    <t>8월 %</t>
  </si>
  <si>
    <t>9월 %</t>
  </si>
  <si>
    <t>10월 %</t>
  </si>
  <si>
    <t>11월 %</t>
  </si>
  <si>
    <t>12월 %</t>
  </si>
  <si>
    <t>연간비율</t>
    <phoneticPr fontId="4" type="noConversion"/>
  </si>
  <si>
    <t>추정 손익계산서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</si>
</sst>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2" formatCode="_-&quot;₩&quot;* #,##0_-;\-&quot;₩&quot;* #,##0_-;_-&quot;₩&quot;* &quot;-&quot;_-;_-@_-"/>
    <numFmt numFmtId="176" formatCode="_(&quot;$&quot;* #,##0.00_);_(&quot;$&quot;* \(#,##0.00\);_(&quot;$&quot;* &quot;-&quot;??_);_(@_)"/>
    <numFmt numFmtId="177" formatCode=";;;"/>
    <numFmt numFmtId="178" formatCode="0%;;&quot;-&quot;;"/>
  </numFmts>
  <fonts count="17" x14ac:knownFonts="1">
    <font>
      <sz val="10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22"/>
      <color theme="3"/>
      <name val="Century Gothic"/>
      <family val="2"/>
      <scheme val="minor"/>
    </font>
    <font>
      <b/>
      <sz val="12"/>
      <color theme="3"/>
      <name val="Century Gothic"/>
      <family val="2"/>
      <scheme val="minor"/>
    </font>
    <font>
      <sz val="8"/>
      <name val="Century Gothic"/>
      <family val="3"/>
      <charset val="129"/>
      <scheme val="minor"/>
    </font>
    <font>
      <sz val="10"/>
      <color theme="1"/>
      <name val="맑은 고딕"/>
      <family val="3"/>
      <charset val="129"/>
    </font>
    <font>
      <b/>
      <sz val="26"/>
      <color theme="3"/>
      <name val="맑은 고딕"/>
      <family val="3"/>
      <charset val="129"/>
    </font>
    <font>
      <b/>
      <sz val="11"/>
      <color theme="8"/>
      <name val="맑은 고딕"/>
      <family val="3"/>
      <charset val="129"/>
    </font>
    <font>
      <b/>
      <sz val="12"/>
      <color theme="8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11"/>
      <color theme="3"/>
      <name val="맑은 고딕"/>
      <family val="3"/>
      <charset val="129"/>
    </font>
    <font>
      <sz val="11"/>
      <color theme="3"/>
      <name val="맑은 고딕"/>
      <family val="3"/>
      <charset val="129"/>
    </font>
    <font>
      <b/>
      <sz val="11"/>
      <color theme="0"/>
      <name val="맑은 고딕"/>
      <family val="3"/>
      <charset val="129"/>
    </font>
    <font>
      <sz val="11"/>
      <color theme="0"/>
      <name val="맑은 고딕"/>
      <family val="3"/>
      <charset val="129"/>
    </font>
    <font>
      <b/>
      <sz val="20"/>
      <color theme="3"/>
      <name val="맑은 고딕"/>
      <family val="3"/>
      <charset val="129"/>
    </font>
    <font>
      <sz val="11"/>
      <color rgb="FF0070C0"/>
      <name val="맑은 고딕"/>
      <family val="3"/>
      <charset val="129"/>
    </font>
    <font>
      <b/>
      <sz val="11"/>
      <color rgb="FF0070C0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theme="8"/>
      </left>
      <right style="thin">
        <color theme="8"/>
      </right>
      <top/>
      <bottom style="thin">
        <color theme="8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 style="thin">
        <color theme="2"/>
      </left>
      <right/>
      <top/>
      <bottom/>
      <diagonal/>
    </border>
    <border>
      <left style="dotted">
        <color theme="5" tint="0.39991454817346722"/>
      </left>
      <right/>
      <top/>
      <bottom/>
      <diagonal/>
    </border>
    <border>
      <left/>
      <right/>
      <top style="thin">
        <color theme="5" tint="0.39994506668294322"/>
      </top>
      <bottom/>
      <diagonal/>
    </border>
    <border>
      <left style="thin">
        <color theme="2"/>
      </left>
      <right/>
      <top style="thin">
        <color theme="5" tint="0.39994506668294322"/>
      </top>
      <bottom/>
      <diagonal/>
    </border>
    <border>
      <left style="dotted">
        <color theme="5" tint="0.39994506668294322"/>
      </left>
      <right/>
      <top style="thin">
        <color theme="5" tint="0.39994506668294322"/>
      </top>
      <bottom/>
      <diagonal/>
    </border>
    <border>
      <left style="dotted">
        <color theme="5" tint="0.39991454817346722"/>
      </left>
      <right/>
      <top style="thin">
        <color theme="5" tint="0.39994506668294322"/>
      </top>
      <bottom/>
      <diagonal/>
    </border>
    <border>
      <left/>
      <right/>
      <top style="thin">
        <color theme="2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dotted">
        <color theme="4" tint="0.39994506668294322"/>
      </left>
      <right/>
      <top/>
      <bottom/>
      <diagonal/>
    </border>
    <border>
      <left/>
      <right/>
      <top style="thin">
        <color theme="4" tint="0.39994506668294322"/>
      </top>
      <bottom/>
      <diagonal/>
    </border>
    <border>
      <left style="thin">
        <color theme="0"/>
      </left>
      <right/>
      <top style="thin">
        <color theme="4" tint="0.39994506668294322"/>
      </top>
      <bottom/>
      <diagonal/>
    </border>
    <border>
      <left style="dotted">
        <color theme="4" tint="0.39994506668294322"/>
      </left>
      <right/>
      <top style="thin">
        <color theme="4" tint="0.3999450666829432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/>
      <diagonal/>
    </border>
    <border>
      <left style="dotted">
        <color theme="6" tint="0.39994506668294322"/>
      </left>
      <right/>
      <top/>
      <bottom/>
      <diagonal/>
    </border>
    <border>
      <left/>
      <right/>
      <top style="thin">
        <color theme="6" tint="0.39994506668294322"/>
      </top>
      <bottom/>
      <diagonal/>
    </border>
    <border>
      <left style="thin">
        <color theme="0" tint="-4.9989318521683403E-2"/>
      </left>
      <right/>
      <top style="thin">
        <color theme="6" tint="0.39994506668294322"/>
      </top>
      <bottom/>
      <diagonal/>
    </border>
    <border>
      <left style="dotted">
        <color theme="6" tint="0.39994506668294322"/>
      </left>
      <right/>
      <top style="thin">
        <color theme="6" tint="0.39994506668294322"/>
      </top>
      <bottom/>
      <diagonal/>
    </border>
    <border>
      <left/>
      <right/>
      <top style="thin">
        <color theme="0" tint="-4.9989318521683403E-2"/>
      </top>
      <bottom/>
      <diagonal/>
    </border>
    <border>
      <left style="thin">
        <color theme="2"/>
      </left>
      <right style="dotted">
        <color theme="5" tint="0.39994506668294322"/>
      </right>
      <top/>
      <bottom/>
      <diagonal/>
    </border>
    <border>
      <left style="dotted">
        <color theme="5" tint="0.39994506668294322"/>
      </left>
      <right style="dotted">
        <color theme="5" tint="0.39994506668294322"/>
      </right>
      <top/>
      <bottom/>
      <diagonal/>
    </border>
    <border>
      <left style="dotted">
        <color theme="5" tint="0.39994506668294322"/>
      </left>
      <right/>
      <top/>
      <bottom/>
      <diagonal/>
    </border>
    <border>
      <left style="thin">
        <color theme="2"/>
      </left>
      <right style="dotted">
        <color theme="5" tint="0.39994506668294322"/>
      </right>
      <top style="thin">
        <color theme="5" tint="0.39994506668294322"/>
      </top>
      <bottom/>
      <diagonal/>
    </border>
    <border>
      <left style="dotted">
        <color theme="5" tint="0.39994506668294322"/>
      </left>
      <right style="dotted">
        <color theme="5" tint="0.39994506668294322"/>
      </right>
      <top style="thin">
        <color theme="5" tint="0.39994506668294322"/>
      </top>
      <bottom/>
      <diagonal/>
    </border>
    <border>
      <left style="thin">
        <color theme="2"/>
      </left>
      <right style="dotted">
        <color theme="5" tint="0.39994506668294322"/>
      </right>
      <top style="thin">
        <color theme="5" tint="0.39994506668294322"/>
      </top>
      <bottom style="thin">
        <color theme="5" tint="0.39994506668294322"/>
      </bottom>
      <diagonal/>
    </border>
    <border>
      <left style="dotted">
        <color theme="5" tint="0.39994506668294322"/>
      </left>
      <right style="dotted">
        <color theme="5" tint="0.39994506668294322"/>
      </right>
      <top style="thin">
        <color theme="5" tint="0.39994506668294322"/>
      </top>
      <bottom style="thin">
        <color theme="5" tint="0.39994506668294322"/>
      </bottom>
      <diagonal/>
    </border>
    <border>
      <left style="dotted">
        <color theme="5" tint="0.39994506668294322"/>
      </left>
      <right/>
      <top style="thin">
        <color theme="5" tint="0.39994506668294322"/>
      </top>
      <bottom style="thin">
        <color theme="5" tint="0.39994506668294322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dotted">
        <color theme="4" tint="0.39994506668294322"/>
      </right>
      <top/>
      <bottom style="thin">
        <color theme="4" tint="0.39994506668294322"/>
      </bottom>
      <diagonal/>
    </border>
    <border>
      <left style="dotted">
        <color theme="4" tint="0.39994506668294322"/>
      </left>
      <right style="dotted">
        <color theme="4" tint="0.39994506668294322"/>
      </right>
      <top style="thin">
        <color theme="0"/>
      </top>
      <bottom style="thin">
        <color theme="4" tint="0.39994506668294322"/>
      </bottom>
      <diagonal/>
    </border>
    <border>
      <left style="dotted">
        <color theme="4" tint="0.39994506668294322"/>
      </left>
      <right style="thin">
        <color theme="0"/>
      </right>
      <top style="thin">
        <color theme="0"/>
      </top>
      <bottom style="thin">
        <color theme="4" tint="0.39994506668294322"/>
      </bottom>
      <diagonal/>
    </border>
    <border>
      <left style="thin">
        <color theme="0"/>
      </left>
      <right style="dotted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dotted">
        <color theme="4" tint="0.39994506668294322"/>
      </left>
      <right style="dotted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dotted">
        <color theme="4" tint="0.39994506668294322"/>
      </left>
      <right style="thin">
        <color theme="0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0" tint="-4.9989318521683403E-2"/>
      </left>
      <right style="dotted">
        <color theme="6" tint="0.39994506668294322"/>
      </right>
      <top/>
      <bottom style="thin">
        <color theme="6" tint="0.39994506668294322"/>
      </bottom>
      <diagonal/>
    </border>
    <border>
      <left style="dotted">
        <color theme="6" tint="0.39994506668294322"/>
      </left>
      <right style="dotted">
        <color theme="6" tint="0.39994506668294322"/>
      </right>
      <top style="thin">
        <color theme="0"/>
      </top>
      <bottom style="thin">
        <color theme="6" tint="0.39994506668294322"/>
      </bottom>
      <diagonal/>
    </border>
    <border>
      <left style="dotted">
        <color theme="6" tint="0.39994506668294322"/>
      </left>
      <right style="thin">
        <color theme="0"/>
      </right>
      <top style="thin">
        <color theme="0"/>
      </top>
      <bottom style="thin">
        <color theme="6" tint="0.39994506668294322"/>
      </bottom>
      <diagonal/>
    </border>
    <border>
      <left style="thin">
        <color theme="0" tint="-4.9989318521683403E-2"/>
      </left>
      <right style="dotted">
        <color theme="6" tint="0.39994506668294322"/>
      </right>
      <top style="thin">
        <color theme="6" tint="0.39994506668294322"/>
      </top>
      <bottom style="thin">
        <color theme="6" tint="0.39994506668294322"/>
      </bottom>
      <diagonal/>
    </border>
    <border>
      <left style="dotted">
        <color theme="6" tint="0.39994506668294322"/>
      </left>
      <right style="dotted">
        <color theme="6" tint="0.39994506668294322"/>
      </right>
      <top style="thin">
        <color theme="6" tint="0.39994506668294322"/>
      </top>
      <bottom style="thin">
        <color theme="6" tint="0.39994506668294322"/>
      </bottom>
      <diagonal/>
    </border>
    <border>
      <left style="dotted">
        <color theme="6" tint="0.39994506668294322"/>
      </left>
      <right style="thin">
        <color theme="0"/>
      </right>
      <top style="thin">
        <color theme="6" tint="0.39994506668294322"/>
      </top>
      <bottom style="thin">
        <color theme="6" tint="0.39994506668294322"/>
      </bottom>
      <diagonal/>
    </border>
  </borders>
  <cellStyleXfs count="5">
    <xf numFmtId="0" fontId="0" fillId="0" borderId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91">
    <xf numFmtId="0" fontId="0" fillId="0" borderId="0" xfId="0"/>
    <xf numFmtId="0" fontId="5" fillId="0" borderId="0" xfId="0" applyFont="1"/>
    <xf numFmtId="0" fontId="6" fillId="0" borderId="0" xfId="0" applyFont="1" applyBorder="1" applyAlignment="1">
      <alignment vertical="center"/>
    </xf>
    <xf numFmtId="0" fontId="7" fillId="0" borderId="0" xfId="0" applyFont="1"/>
    <xf numFmtId="0" fontId="8" fillId="0" borderId="0" xfId="0" applyFont="1" applyBorder="1" applyAlignment="1">
      <alignment horizontal="right" vertical="center"/>
    </xf>
    <xf numFmtId="0" fontId="9" fillId="0" borderId="0" xfId="0" applyFont="1"/>
    <xf numFmtId="1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0" xfId="4" applyFont="1" applyFill="1" applyBorder="1" applyAlignment="1">
      <alignment horizontal="right" indent="1"/>
    </xf>
    <xf numFmtId="0" fontId="10" fillId="0" borderId="0" xfId="4" applyFont="1" applyFill="1" applyBorder="1" applyAlignment="1">
      <alignment horizontal="center"/>
    </xf>
    <xf numFmtId="177" fontId="10" fillId="0" borderId="0" xfId="0" applyNumberFormat="1" applyFont="1" applyFill="1" applyBorder="1" applyAlignment="1">
      <alignment horizontal="center"/>
    </xf>
    <xf numFmtId="177" fontId="10" fillId="0" borderId="0" xfId="0" applyNumberFormat="1" applyFont="1" applyFill="1" applyBorder="1" applyAlignment="1">
      <alignment horizontal="right"/>
    </xf>
    <xf numFmtId="0" fontId="9" fillId="0" borderId="0" xfId="0" applyFont="1" applyBorder="1" applyAlignment="1">
      <alignment horizontal="right" indent="1"/>
    </xf>
    <xf numFmtId="42" fontId="9" fillId="0" borderId="4" xfId="1" applyNumberFormat="1" applyFont="1" applyBorder="1"/>
    <xf numFmtId="42" fontId="9" fillId="0" borderId="5" xfId="1" applyNumberFormat="1" applyFont="1" applyBorder="1"/>
    <xf numFmtId="0" fontId="9" fillId="0" borderId="6" xfId="0" applyFont="1" applyBorder="1" applyAlignment="1">
      <alignment horizontal="right" indent="1"/>
    </xf>
    <xf numFmtId="42" fontId="9" fillId="0" borderId="7" xfId="1" applyNumberFormat="1" applyFont="1" applyBorder="1"/>
    <xf numFmtId="42" fontId="9" fillId="0" borderId="8" xfId="1" applyNumberFormat="1" applyFont="1" applyBorder="1"/>
    <xf numFmtId="42" fontId="9" fillId="0" borderId="9" xfId="1" applyNumberFormat="1" applyFont="1" applyBorder="1"/>
    <xf numFmtId="0" fontId="10" fillId="0" borderId="6" xfId="0" applyFont="1" applyFill="1" applyBorder="1" applyAlignment="1">
      <alignment horizontal="right" indent="1"/>
    </xf>
    <xf numFmtId="0" fontId="10" fillId="0" borderId="10" xfId="0" applyFont="1" applyFill="1" applyBorder="1"/>
    <xf numFmtId="42" fontId="10" fillId="0" borderId="6" xfId="0" applyNumberFormat="1" applyFont="1" applyFill="1" applyBorder="1"/>
    <xf numFmtId="9" fontId="10" fillId="0" borderId="6" xfId="0" applyNumberFormat="1" applyFont="1" applyFill="1" applyBorder="1" applyAlignment="1">
      <alignment horizontal="right"/>
    </xf>
    <xf numFmtId="177" fontId="12" fillId="0" borderId="0" xfId="0" applyNumberFormat="1" applyFont="1" applyFill="1" applyBorder="1" applyAlignment="1">
      <alignment horizontal="center"/>
    </xf>
    <xf numFmtId="177" fontId="12" fillId="0" borderId="0" xfId="0" applyNumberFormat="1" applyFont="1" applyFill="1" applyBorder="1" applyAlignment="1">
      <alignment horizontal="right"/>
    </xf>
    <xf numFmtId="42" fontId="9" fillId="0" borderId="12" xfId="1" applyNumberFormat="1" applyFont="1" applyBorder="1"/>
    <xf numFmtId="42" fontId="9" fillId="0" borderId="13" xfId="1" applyNumberFormat="1" applyFont="1" applyBorder="1"/>
    <xf numFmtId="0" fontId="9" fillId="0" borderId="14" xfId="0" applyFont="1" applyBorder="1" applyAlignment="1">
      <alignment horizontal="right" indent="1"/>
    </xf>
    <xf numFmtId="42" fontId="9" fillId="0" borderId="15" xfId="1" applyNumberFormat="1" applyFont="1" applyBorder="1"/>
    <xf numFmtId="42" fontId="9" fillId="0" borderId="16" xfId="1" applyNumberFormat="1" applyFont="1" applyBorder="1"/>
    <xf numFmtId="0" fontId="10" fillId="0" borderId="14" xfId="0" applyFont="1" applyFill="1" applyBorder="1" applyAlignment="1">
      <alignment horizontal="right" indent="1"/>
    </xf>
    <xf numFmtId="0" fontId="10" fillId="0" borderId="2" xfId="0" applyFont="1" applyFill="1" applyBorder="1"/>
    <xf numFmtId="42" fontId="10" fillId="0" borderId="15" xfId="0" applyNumberFormat="1" applyFont="1" applyFill="1" applyBorder="1"/>
    <xf numFmtId="42" fontId="10" fillId="0" borderId="14" xfId="0" applyNumberFormat="1" applyFont="1" applyFill="1" applyBorder="1"/>
    <xf numFmtId="0" fontId="12" fillId="2" borderId="0" xfId="0" applyFont="1" applyFill="1" applyBorder="1" applyAlignment="1">
      <alignment horizontal="right" vertical="center" indent="1"/>
    </xf>
    <xf numFmtId="0" fontId="13" fillId="2" borderId="0" xfId="0" applyFont="1" applyFill="1" applyBorder="1" applyAlignment="1">
      <alignment vertical="center"/>
    </xf>
    <xf numFmtId="42" fontId="12" fillId="2" borderId="0" xfId="0" applyNumberFormat="1" applyFont="1" applyFill="1" applyBorder="1" applyAlignment="1">
      <alignment vertical="center"/>
    </xf>
    <xf numFmtId="9" fontId="12" fillId="2" borderId="0" xfId="2" applyNumberFormat="1" applyFont="1" applyFill="1" applyBorder="1" applyAlignment="1">
      <alignment horizontal="right" vertical="center"/>
    </xf>
    <xf numFmtId="42" fontId="9" fillId="0" borderId="18" xfId="1" applyNumberFormat="1" applyFont="1" applyBorder="1"/>
    <xf numFmtId="42" fontId="9" fillId="0" borderId="19" xfId="1" applyNumberFormat="1" applyFont="1" applyBorder="1"/>
    <xf numFmtId="0" fontId="9" fillId="0" borderId="20" xfId="0" applyFont="1" applyBorder="1" applyAlignment="1">
      <alignment horizontal="right" indent="1"/>
    </xf>
    <xf numFmtId="42" fontId="9" fillId="0" borderId="21" xfId="1" applyNumberFormat="1" applyFont="1" applyBorder="1"/>
    <xf numFmtId="42" fontId="9" fillId="0" borderId="22" xfId="1" applyNumberFormat="1" applyFont="1" applyBorder="1"/>
    <xf numFmtId="0" fontId="10" fillId="0" borderId="20" xfId="0" applyFont="1" applyFill="1" applyBorder="1" applyAlignment="1">
      <alignment horizontal="right" indent="1"/>
    </xf>
    <xf numFmtId="0" fontId="10" fillId="0" borderId="23" xfId="0" applyFont="1" applyFill="1" applyBorder="1" applyAlignment="1">
      <alignment horizontal="center"/>
    </xf>
    <xf numFmtId="42" fontId="10" fillId="0" borderId="20" xfId="0" applyNumberFormat="1" applyFont="1" applyFill="1" applyBorder="1"/>
    <xf numFmtId="14" fontId="11" fillId="0" borderId="0" xfId="0" applyNumberFormat="1" applyFont="1" applyBorder="1" applyAlignment="1">
      <alignment horizontal="center" vertical="center"/>
    </xf>
    <xf numFmtId="42" fontId="10" fillId="0" borderId="0" xfId="0" applyNumberFormat="1" applyFont="1" applyFill="1" applyBorder="1"/>
    <xf numFmtId="42" fontId="10" fillId="0" borderId="12" xfId="0" applyNumberFormat="1" applyFont="1" applyFill="1" applyBorder="1"/>
    <xf numFmtId="0" fontId="8" fillId="0" borderId="0" xfId="0" applyFont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right" vertical="center"/>
    </xf>
    <xf numFmtId="0" fontId="14" fillId="0" borderId="0" xfId="3" applyFont="1" applyBorder="1" applyAlignment="1">
      <alignment vertical="center"/>
    </xf>
    <xf numFmtId="9" fontId="9" fillId="0" borderId="24" xfId="2" applyNumberFormat="1" applyFont="1" applyBorder="1" applyAlignment="1">
      <alignment horizontal="right"/>
    </xf>
    <xf numFmtId="9" fontId="9" fillId="0" borderId="25" xfId="2" applyNumberFormat="1" applyFont="1" applyBorder="1" applyAlignment="1">
      <alignment horizontal="right"/>
    </xf>
    <xf numFmtId="9" fontId="9" fillId="0" borderId="26" xfId="2" applyNumberFormat="1" applyFont="1" applyBorder="1" applyAlignment="1">
      <alignment horizontal="right"/>
    </xf>
    <xf numFmtId="9" fontId="9" fillId="0" borderId="27" xfId="2" applyNumberFormat="1" applyFont="1" applyBorder="1" applyAlignment="1">
      <alignment horizontal="right"/>
    </xf>
    <xf numFmtId="9" fontId="9" fillId="0" borderId="28" xfId="2" applyNumberFormat="1" applyFont="1" applyBorder="1" applyAlignment="1">
      <alignment horizontal="right"/>
    </xf>
    <xf numFmtId="9" fontId="9" fillId="0" borderId="8" xfId="2" applyNumberFormat="1" applyFont="1" applyBorder="1" applyAlignment="1">
      <alignment horizontal="right"/>
    </xf>
    <xf numFmtId="9" fontId="9" fillId="0" borderId="29" xfId="2" applyNumberFormat="1" applyFont="1" applyBorder="1" applyAlignment="1">
      <alignment horizontal="right"/>
    </xf>
    <xf numFmtId="9" fontId="9" fillId="0" borderId="30" xfId="2" applyNumberFormat="1" applyFont="1" applyBorder="1" applyAlignment="1">
      <alignment horizontal="right"/>
    </xf>
    <xf numFmtId="9" fontId="9" fillId="0" borderId="31" xfId="2" applyNumberFormat="1" applyFont="1" applyBorder="1" applyAlignment="1">
      <alignment horizontal="right"/>
    </xf>
    <xf numFmtId="178" fontId="10" fillId="0" borderId="12" xfId="0" applyNumberFormat="1" applyFont="1" applyFill="1" applyBorder="1" applyAlignment="1">
      <alignment horizontal="right"/>
    </xf>
    <xf numFmtId="9" fontId="10" fillId="0" borderId="32" xfId="0" applyNumberFormat="1" applyFont="1" applyFill="1" applyBorder="1" applyAlignment="1">
      <alignment horizontal="right"/>
    </xf>
    <xf numFmtId="9" fontId="10" fillId="0" borderId="33" xfId="0" applyNumberFormat="1" applyFont="1" applyFill="1" applyBorder="1" applyAlignment="1">
      <alignment horizontal="right"/>
    </xf>
    <xf numFmtId="9" fontId="9" fillId="0" borderId="34" xfId="0" applyNumberFormat="1" applyFont="1" applyBorder="1" applyAlignment="1">
      <alignment horizontal="right"/>
    </xf>
    <xf numFmtId="9" fontId="9" fillId="0" borderId="35" xfId="2" applyNumberFormat="1" applyFont="1" applyFill="1" applyBorder="1" applyAlignment="1">
      <alignment horizontal="right"/>
    </xf>
    <xf numFmtId="9" fontId="9" fillId="0" borderId="36" xfId="2" applyNumberFormat="1" applyFont="1" applyFill="1" applyBorder="1" applyAlignment="1">
      <alignment horizontal="right"/>
    </xf>
    <xf numFmtId="9" fontId="9" fillId="0" borderId="37" xfId="0" applyNumberFormat="1" applyFont="1" applyBorder="1" applyAlignment="1">
      <alignment horizontal="right"/>
    </xf>
    <xf numFmtId="9" fontId="9" fillId="0" borderId="38" xfId="2" applyNumberFormat="1" applyFont="1" applyFill="1" applyBorder="1" applyAlignment="1">
      <alignment horizontal="right"/>
    </xf>
    <xf numFmtId="9" fontId="9" fillId="0" borderId="39" xfId="2" applyNumberFormat="1" applyFont="1" applyFill="1" applyBorder="1" applyAlignment="1">
      <alignment horizontal="right"/>
    </xf>
    <xf numFmtId="9" fontId="10" fillId="0" borderId="0" xfId="0" applyNumberFormat="1" applyFont="1" applyFill="1" applyBorder="1" applyAlignment="1">
      <alignment horizontal="right"/>
    </xf>
    <xf numFmtId="9" fontId="9" fillId="0" borderId="40" xfId="0" applyNumberFormat="1" applyFont="1" applyBorder="1" applyAlignment="1">
      <alignment horizontal="right"/>
    </xf>
    <xf numFmtId="9" fontId="9" fillId="0" borderId="41" xfId="2" applyNumberFormat="1" applyFont="1" applyFill="1" applyBorder="1" applyAlignment="1">
      <alignment horizontal="right"/>
    </xf>
    <xf numFmtId="9" fontId="9" fillId="0" borderId="42" xfId="2" applyNumberFormat="1" applyFont="1" applyFill="1" applyBorder="1" applyAlignment="1">
      <alignment horizontal="right"/>
    </xf>
    <xf numFmtId="9" fontId="9" fillId="0" borderId="43" xfId="0" applyNumberFormat="1" applyFont="1" applyBorder="1" applyAlignment="1">
      <alignment horizontal="right"/>
    </xf>
    <xf numFmtId="9" fontId="9" fillId="0" borderId="44" xfId="2" applyNumberFormat="1" applyFont="1" applyFill="1" applyBorder="1" applyAlignment="1">
      <alignment horizontal="right"/>
    </xf>
    <xf numFmtId="9" fontId="9" fillId="0" borderId="45" xfId="2" applyNumberFormat="1" applyFont="1" applyFill="1" applyBorder="1" applyAlignment="1">
      <alignment horizontal="right"/>
    </xf>
    <xf numFmtId="42" fontId="15" fillId="0" borderId="5" xfId="1" applyNumberFormat="1" applyFont="1" applyBorder="1"/>
    <xf numFmtId="42" fontId="15" fillId="0" borderId="8" xfId="1" applyNumberFormat="1" applyFont="1" applyBorder="1"/>
    <xf numFmtId="42" fontId="15" fillId="0" borderId="9" xfId="1" applyNumberFormat="1" applyFont="1" applyBorder="1"/>
    <xf numFmtId="42" fontId="16" fillId="0" borderId="6" xfId="0" applyNumberFormat="1" applyFont="1" applyFill="1" applyBorder="1"/>
    <xf numFmtId="42" fontId="15" fillId="0" borderId="13" xfId="1" applyNumberFormat="1" applyFont="1" applyBorder="1"/>
    <xf numFmtId="42" fontId="15" fillId="0" borderId="16" xfId="1" applyNumberFormat="1" applyFont="1" applyBorder="1"/>
    <xf numFmtId="42" fontId="16" fillId="0" borderId="14" xfId="0" applyNumberFormat="1" applyFont="1" applyFill="1" applyBorder="1"/>
    <xf numFmtId="42" fontId="15" fillId="0" borderId="19" xfId="1" applyNumberFormat="1" applyFont="1" applyBorder="1"/>
    <xf numFmtId="42" fontId="15" fillId="0" borderId="22" xfId="1" applyNumberFormat="1" applyFont="1" applyBorder="1"/>
    <xf numFmtId="42" fontId="16" fillId="0" borderId="20" xfId="0" applyNumberFormat="1" applyFont="1" applyFill="1" applyBorder="1"/>
    <xf numFmtId="0" fontId="9" fillId="3" borderId="3" xfId="0" applyFont="1" applyFill="1" applyBorder="1" applyAlignment="1">
      <alignment horizontal="center"/>
    </xf>
    <xf numFmtId="0" fontId="9" fillId="4" borderId="11" xfId="0" applyFont="1" applyFill="1" applyBorder="1"/>
    <xf numFmtId="0" fontId="9" fillId="5" borderId="17" xfId="0" applyFont="1" applyFill="1" applyBorder="1" applyAlignment="1">
      <alignment horizontal="center"/>
    </xf>
    <xf numFmtId="0" fontId="9" fillId="0" borderId="0" xfId="0" applyFont="1" applyAlignment="1">
      <alignment horizontal="center"/>
    </xf>
  </cellXfs>
  <cellStyles count="5">
    <cellStyle name="백분율" xfId="2" builtinId="5"/>
    <cellStyle name="제목" xfId="3" builtinId="15" customBuiltin="1"/>
    <cellStyle name="제목 1" xfId="4" builtinId="16" customBuiltin="1"/>
    <cellStyle name="통화" xfId="1" builtinId="4"/>
    <cellStyle name="표준" xfId="0" builtinId="0" customBuiltin="1"/>
  </cellStyles>
  <dxfs count="15">
    <dxf>
      <border>
        <left/>
        <right style="dotted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dotted">
          <color theme="4" tint="0.39994506668294322"/>
        </vertical>
        <horizontal style="thin">
          <color theme="4" tint="0.39994506668294322"/>
        </horizontal>
      </border>
    </dxf>
    <dxf>
      <border>
        <left/>
        <right style="dotted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dotted">
          <color theme="4" tint="0.39994506668294322"/>
        </vertical>
        <horizontal/>
      </border>
    </dxf>
    <dxf>
      <font>
        <b/>
        <i val="0"/>
        <color theme="3"/>
      </font>
      <fill>
        <patternFill patternType="none">
          <bgColor auto="1"/>
        </patternFill>
      </fill>
      <border>
        <vertical/>
        <horizontal/>
      </border>
    </dxf>
    <dxf>
      <font>
        <b/>
        <i val="0"/>
        <color theme="3"/>
      </font>
      <fill>
        <patternFill patternType="none">
          <bgColor auto="1"/>
        </patternFill>
      </fill>
      <border diagonalUp="0" diagonalDown="0">
        <left/>
        <right/>
        <top/>
        <bottom/>
        <vertical/>
        <horizontal/>
      </border>
    </dxf>
    <dxf>
      <border>
        <vertical/>
        <horizontal/>
      </border>
    </dxf>
    <dxf>
      <border>
        <left/>
        <right style="dotted">
          <color theme="5" tint="0.39991454817346722"/>
        </right>
        <top style="thin">
          <color theme="5" tint="0.39994506668294322"/>
        </top>
        <bottom style="thin">
          <color theme="5" tint="0.39994506668294322"/>
        </bottom>
        <vertical style="dotted">
          <color theme="5" tint="0.39994506668294322"/>
        </vertical>
        <horizontal style="thin">
          <color theme="5" tint="0.39994506668294322"/>
        </horizontal>
      </border>
    </dxf>
    <dxf>
      <border>
        <left/>
        <right style="dotted">
          <color theme="5" tint="0.39991454817346722"/>
        </right>
        <top style="thin">
          <color theme="5" tint="0.39994506668294322"/>
        </top>
        <bottom style="thin">
          <color theme="5" tint="0.39994506668294322"/>
        </bottom>
        <vertical style="dotted">
          <color theme="5" tint="0.39991454817346722"/>
        </vertical>
        <horizontal/>
      </border>
    </dxf>
    <dxf>
      <font>
        <b/>
        <i val="0"/>
        <color theme="3"/>
      </font>
      <fill>
        <patternFill patternType="none">
          <bgColor auto="1"/>
        </patternFill>
      </fill>
      <border>
        <vertical/>
        <horizontal/>
      </border>
    </dxf>
    <dxf>
      <font>
        <b/>
        <i val="0"/>
        <color theme="3"/>
      </font>
      <fill>
        <patternFill patternType="none">
          <bgColor auto="1"/>
        </patternFill>
      </fill>
      <border diagonalUp="0" diagonalDown="0">
        <left/>
        <right/>
        <top/>
        <bottom/>
        <vertical/>
        <horizontal/>
      </border>
    </dxf>
    <dxf>
      <border>
        <vertical/>
        <horizontal/>
      </border>
    </dxf>
    <dxf>
      <border>
        <left/>
        <right style="dotted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  <vertical style="dotted">
          <color theme="6" tint="0.39994506668294322"/>
        </vertical>
        <horizontal style="thin">
          <color theme="6" tint="0.39994506668294322"/>
        </horizontal>
      </border>
    </dxf>
    <dxf>
      <border>
        <left/>
        <right style="dotted">
          <color theme="6" tint="0.39994506668294322"/>
        </right>
        <top style="thin">
          <color theme="6" tint="0.39994506668294322"/>
        </top>
        <bottom style="thin">
          <color theme="6" tint="0.39994506668294322"/>
        </bottom>
        <vertical style="dotted">
          <color theme="6" tint="0.39994506668294322"/>
        </vertical>
        <horizontal/>
      </border>
    </dxf>
    <dxf>
      <font>
        <b/>
        <i val="0"/>
        <color theme="3"/>
      </font>
      <fill>
        <patternFill patternType="none">
          <bgColor auto="1"/>
        </patternFill>
      </fill>
      <border>
        <vertical/>
        <horizontal/>
      </border>
    </dxf>
    <dxf>
      <font>
        <b/>
        <i val="0"/>
        <color theme="3"/>
      </font>
      <fill>
        <patternFill patternType="none">
          <bgColor auto="1"/>
        </patternFill>
      </fill>
      <border diagonalUp="0" diagonalDown="0">
        <left/>
        <right/>
        <top/>
        <bottom/>
        <vertical/>
        <horizontal/>
      </border>
    </dxf>
    <dxf>
      <border>
        <vertical/>
        <horizontal/>
      </border>
    </dxf>
  </dxfs>
  <tableStyles count="3" defaultTableStyle="Profit &amp; Loss Revenue" defaultPivotStyle="PivotStyleLight16">
    <tableStyle name="Profit &amp; Loss Expenses" pivot="0" count="5" xr9:uid="{00000000-0011-0000-FFFF-FFFF00000000}">
      <tableStyleElement type="wholeTable" dxfId="14"/>
      <tableStyleElement type="headerRow" dxfId="13"/>
      <tableStyleElement type="totalRow" dxfId="12"/>
      <tableStyleElement type="firstRowStripe" dxfId="11"/>
      <tableStyleElement type="secondRowStripe" dxfId="10"/>
    </tableStyle>
    <tableStyle name="Profit &amp; Loss Revenue" pivot="0" count="5" xr9:uid="{00000000-0011-0000-FFFF-FFFF01000000}">
      <tableStyleElement type="wholeTable" dxfId="9"/>
      <tableStyleElement type="headerRow" dxfId="8"/>
      <tableStyleElement type="totalRow" dxfId="7"/>
      <tableStyleElement type="firstRowStripe" dxfId="6"/>
      <tableStyleElement type="secondRowStripe" dxfId="5"/>
    </tableStyle>
    <tableStyle name="Profit &amp; Loss Sales" pivot="0" count="5" xr9:uid="{00000000-0011-0000-FFFF-FFFF02000000}">
      <tableStyleElement type="wholeTable" dxfId="4"/>
      <tableStyleElement type="headerRow" dxfId="3"/>
      <tableStyleElement type="total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Profit and Loss">
      <a:dk1>
        <a:sysClr val="windowText" lastClr="000000"/>
      </a:dk1>
      <a:lt1>
        <a:srgbClr val="FFFFFF"/>
      </a:lt1>
      <a:dk2>
        <a:srgbClr val="38321C"/>
      </a:dk2>
      <a:lt2>
        <a:srgbClr val="FFFFFF"/>
      </a:lt2>
      <a:accent1>
        <a:srgbClr val="DE8D26"/>
      </a:accent1>
      <a:accent2>
        <a:srgbClr val="2F7B6A"/>
      </a:accent2>
      <a:accent3>
        <a:srgbClr val="3BA0D6"/>
      </a:accent3>
      <a:accent4>
        <a:srgbClr val="8E9ACA"/>
      </a:accent4>
      <a:accent5>
        <a:srgbClr val="6F6857"/>
      </a:accent5>
      <a:accent6>
        <a:srgbClr val="F79646"/>
      </a:accent6>
      <a:hlink>
        <a:srgbClr val="0000FF"/>
      </a:hlink>
      <a:folHlink>
        <a:srgbClr val="800080"/>
      </a:folHlink>
    </a:clrScheme>
    <a:fontScheme name="Profit Loss Statement">
      <a:majorFont>
        <a:latin typeface="Bookman Old Style"/>
        <a:ea typeface=""/>
        <a:cs typeface=""/>
      </a:majorFont>
      <a:minorFont>
        <a:latin typeface="Century Gothic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/>
    <pageSetUpPr autoPageBreaks="0" fitToPage="1"/>
  </sheetPr>
  <dimension ref="A1:AD48"/>
  <sheetViews>
    <sheetView showGridLines="0" tabSelected="1" view="pageLayout" zoomScaleNormal="100" workbookViewId="0">
      <selection activeCell="D45" sqref="D45"/>
    </sheetView>
  </sheetViews>
  <sheetFormatPr defaultRowHeight="18" customHeight="1" x14ac:dyDescent="0.25"/>
  <cols>
    <col min="1" max="1" width="23.42578125" style="1" customWidth="1"/>
    <col min="2" max="2" width="12.5703125" style="1" customWidth="1"/>
    <col min="3" max="3" width="4.5703125" style="1" customWidth="1"/>
    <col min="4" max="14" width="14.140625" style="1" bestFit="1" customWidth="1"/>
    <col min="15" max="16" width="16.140625" style="1" bestFit="1" customWidth="1"/>
    <col min="17" max="17" width="8" style="1" bestFit="1" customWidth="1"/>
    <col min="18" max="26" width="7.7109375" style="1" bestFit="1" customWidth="1"/>
    <col min="27" max="29" width="8.7109375" style="1" bestFit="1" customWidth="1"/>
    <col min="30" max="30" width="10.28515625" style="1" bestFit="1" customWidth="1"/>
    <col min="31" max="16384" width="9.140625" style="1"/>
  </cols>
  <sheetData>
    <row r="1" spans="1:30" ht="39.75" customHeight="1" x14ac:dyDescent="0.3">
      <c r="A1" s="51" t="s">
        <v>95</v>
      </c>
      <c r="G1" s="2"/>
      <c r="K1" s="2"/>
      <c r="L1" s="2"/>
      <c r="M1" s="2"/>
      <c r="N1" s="2"/>
      <c r="O1" s="2"/>
      <c r="X1" s="3"/>
      <c r="Y1" s="3"/>
      <c r="Z1" s="3"/>
      <c r="AA1" s="3"/>
    </row>
    <row r="2" spans="1:30" ht="18" customHeight="1" x14ac:dyDescent="0.25">
      <c r="A2" s="4"/>
      <c r="B2" s="50"/>
      <c r="C2" s="49"/>
    </row>
    <row r="3" spans="1:30" ht="20.100000000000001" customHeight="1" x14ac:dyDescent="0.3">
      <c r="A3" s="5"/>
      <c r="B3" s="5"/>
      <c r="C3" s="46"/>
      <c r="D3" s="6" t="s">
        <v>70</v>
      </c>
      <c r="E3" s="6" t="s">
        <v>71</v>
      </c>
      <c r="F3" s="6" t="s">
        <v>72</v>
      </c>
      <c r="G3" s="6" t="s">
        <v>73</v>
      </c>
      <c r="H3" s="6" t="s">
        <v>74</v>
      </c>
      <c r="I3" s="6" t="s">
        <v>75</v>
      </c>
      <c r="J3" s="6" t="s">
        <v>76</v>
      </c>
      <c r="K3" s="6" t="s">
        <v>77</v>
      </c>
      <c r="L3" s="6" t="s">
        <v>78</v>
      </c>
      <c r="M3" s="6" t="s">
        <v>79</v>
      </c>
      <c r="N3" s="6" t="s">
        <v>80</v>
      </c>
      <c r="O3" s="6" t="s">
        <v>81</v>
      </c>
      <c r="P3" s="7" t="s">
        <v>29</v>
      </c>
      <c r="Q3" s="7" t="s">
        <v>28</v>
      </c>
      <c r="R3" s="7" t="s">
        <v>82</v>
      </c>
      <c r="S3" s="7" t="s">
        <v>83</v>
      </c>
      <c r="T3" s="7" t="s">
        <v>84</v>
      </c>
      <c r="U3" s="7" t="s">
        <v>85</v>
      </c>
      <c r="V3" s="7" t="s">
        <v>86</v>
      </c>
      <c r="W3" s="7" t="s">
        <v>87</v>
      </c>
      <c r="X3" s="7" t="s">
        <v>88</v>
      </c>
      <c r="Y3" s="7" t="s">
        <v>89</v>
      </c>
      <c r="Z3" s="7" t="s">
        <v>90</v>
      </c>
      <c r="AA3" s="7" t="s">
        <v>91</v>
      </c>
      <c r="AB3" s="7" t="s">
        <v>92</v>
      </c>
      <c r="AC3" s="7" t="s">
        <v>93</v>
      </c>
      <c r="AD3" s="7" t="s">
        <v>94</v>
      </c>
    </row>
    <row r="4" spans="1:30" ht="20.100000000000001" customHeight="1" x14ac:dyDescent="0.3">
      <c r="A4" s="8" t="s">
        <v>30</v>
      </c>
      <c r="B4" s="9" t="s">
        <v>31</v>
      </c>
      <c r="C4" s="10"/>
      <c r="D4" s="10" t="s">
        <v>0</v>
      </c>
      <c r="E4" s="10" t="s">
        <v>1</v>
      </c>
      <c r="F4" s="10" t="s">
        <v>2</v>
      </c>
      <c r="G4" s="10" t="s">
        <v>3</v>
      </c>
      <c r="H4" s="10" t="s">
        <v>4</v>
      </c>
      <c r="I4" s="10" t="s">
        <v>5</v>
      </c>
      <c r="J4" s="10" t="s">
        <v>6</v>
      </c>
      <c r="K4" s="10" t="s">
        <v>7</v>
      </c>
      <c r="L4" s="10" t="s">
        <v>8</v>
      </c>
      <c r="M4" s="10" t="s">
        <v>9</v>
      </c>
      <c r="N4" s="10" t="s">
        <v>10</v>
      </c>
      <c r="O4" s="10" t="s">
        <v>11</v>
      </c>
      <c r="P4" s="10" t="s">
        <v>26</v>
      </c>
      <c r="Q4" s="11" t="s">
        <v>24</v>
      </c>
      <c r="R4" s="11" t="s">
        <v>12</v>
      </c>
      <c r="S4" s="11" t="s">
        <v>13</v>
      </c>
      <c r="T4" s="11" t="s">
        <v>14</v>
      </c>
      <c r="U4" s="11" t="s">
        <v>15</v>
      </c>
      <c r="V4" s="11" t="s">
        <v>16</v>
      </c>
      <c r="W4" s="11" t="s">
        <v>17</v>
      </c>
      <c r="X4" s="11" t="s">
        <v>18</v>
      </c>
      <c r="Y4" s="11" t="s">
        <v>19</v>
      </c>
      <c r="Z4" s="11" t="s">
        <v>20</v>
      </c>
      <c r="AA4" s="11" t="s">
        <v>21</v>
      </c>
      <c r="AB4" s="11" t="s">
        <v>22</v>
      </c>
      <c r="AC4" s="11" t="s">
        <v>23</v>
      </c>
      <c r="AD4" s="10" t="s">
        <v>25</v>
      </c>
    </row>
    <row r="5" spans="1:30" ht="20.100000000000001" customHeight="1" x14ac:dyDescent="0.3">
      <c r="A5" s="12" t="s">
        <v>32</v>
      </c>
      <c r="B5" s="87"/>
      <c r="C5" s="13"/>
      <c r="D5" s="13">
        <v>186000</v>
      </c>
      <c r="E5" s="14">
        <v>108000</v>
      </c>
      <c r="F5" s="14">
        <v>92000</v>
      </c>
      <c r="G5" s="14">
        <v>122000</v>
      </c>
      <c r="H5" s="14">
        <v>190000</v>
      </c>
      <c r="I5" s="14">
        <v>71000</v>
      </c>
      <c r="J5" s="14">
        <v>21000</v>
      </c>
      <c r="K5" s="14">
        <v>37000</v>
      </c>
      <c r="L5" s="14">
        <v>24000</v>
      </c>
      <c r="M5" s="14">
        <v>178000</v>
      </c>
      <c r="N5" s="14">
        <v>92000</v>
      </c>
      <c r="O5" s="14">
        <v>97000</v>
      </c>
      <c r="P5" s="77">
        <f>SUM('손익 계산서'!$D5:$O5)</f>
        <v>1218000</v>
      </c>
      <c r="Q5" s="52">
        <v>0.12</v>
      </c>
      <c r="R5" s="53">
        <v>0.29807692307692307</v>
      </c>
      <c r="S5" s="53">
        <v>0.14673913043478262</v>
      </c>
      <c r="T5" s="53">
        <v>0.11219512195121951</v>
      </c>
      <c r="U5" s="53">
        <v>0.19967266775777415</v>
      </c>
      <c r="V5" s="53">
        <v>0.23399014778325122</v>
      </c>
      <c r="W5" s="53">
        <v>0.12283737024221453</v>
      </c>
      <c r="X5" s="53">
        <v>3.5175879396984924E-2</v>
      </c>
      <c r="Y5" s="53">
        <v>5.4814814814814816E-2</v>
      </c>
      <c r="Z5" s="53">
        <v>3.2258064516129031E-2</v>
      </c>
      <c r="AA5" s="53">
        <v>0.26138032305433184</v>
      </c>
      <c r="AB5" s="53">
        <v>0.12449255751014884</v>
      </c>
      <c r="AC5" s="53">
        <v>9.3000958772770856E-2</v>
      </c>
      <c r="AD5" s="54">
        <v>0.14064665127020784</v>
      </c>
    </row>
    <row r="6" spans="1:30" ht="20.100000000000001" customHeight="1" x14ac:dyDescent="0.3">
      <c r="A6" s="15" t="s">
        <v>33</v>
      </c>
      <c r="B6" s="87"/>
      <c r="C6" s="13"/>
      <c r="D6" s="16">
        <v>15000</v>
      </c>
      <c r="E6" s="17">
        <v>16000</v>
      </c>
      <c r="F6" s="17">
        <v>198000</v>
      </c>
      <c r="G6" s="17">
        <v>44000</v>
      </c>
      <c r="H6" s="17">
        <v>25000</v>
      </c>
      <c r="I6" s="17">
        <v>68000</v>
      </c>
      <c r="J6" s="17">
        <v>43000</v>
      </c>
      <c r="K6" s="17">
        <v>119000</v>
      </c>
      <c r="L6" s="17">
        <v>37000</v>
      </c>
      <c r="M6" s="17">
        <v>118000</v>
      </c>
      <c r="N6" s="17">
        <v>29000</v>
      </c>
      <c r="O6" s="17">
        <v>171000</v>
      </c>
      <c r="P6" s="78">
        <f>SUM('손익 계산서'!$D6:$O6)</f>
        <v>883000</v>
      </c>
      <c r="Q6" s="55">
        <v>0.18</v>
      </c>
      <c r="R6" s="56">
        <v>2.403846153846154E-2</v>
      </c>
      <c r="S6" s="56">
        <v>2.1739130434782608E-2</v>
      </c>
      <c r="T6" s="56">
        <v>0.24146341463414633</v>
      </c>
      <c r="U6" s="56">
        <v>7.2013093289689037E-2</v>
      </c>
      <c r="V6" s="56">
        <v>3.0788177339901478E-2</v>
      </c>
      <c r="W6" s="56">
        <v>0.11764705882352941</v>
      </c>
      <c r="X6" s="56">
        <v>7.2026800670016752E-2</v>
      </c>
      <c r="Y6" s="56">
        <v>0.17629629629629628</v>
      </c>
      <c r="Z6" s="56">
        <v>4.9731182795698922E-2</v>
      </c>
      <c r="AA6" s="56">
        <v>0.17327459618208516</v>
      </c>
      <c r="AB6" s="56">
        <v>3.9242219215155617E-2</v>
      </c>
      <c r="AC6" s="56">
        <v>0.16395014381591563</v>
      </c>
      <c r="AD6" s="57">
        <v>0.10196304849884527</v>
      </c>
    </row>
    <row r="7" spans="1:30" ht="20.100000000000001" customHeight="1" x14ac:dyDescent="0.3">
      <c r="A7" s="15" t="s">
        <v>34</v>
      </c>
      <c r="B7" s="87"/>
      <c r="C7" s="13"/>
      <c r="D7" s="16">
        <v>166000</v>
      </c>
      <c r="E7" s="18">
        <v>185000</v>
      </c>
      <c r="F7" s="18">
        <v>89000</v>
      </c>
      <c r="G7" s="18">
        <v>170000</v>
      </c>
      <c r="H7" s="18">
        <v>131000</v>
      </c>
      <c r="I7" s="18">
        <v>70000</v>
      </c>
      <c r="J7" s="18">
        <v>50000</v>
      </c>
      <c r="K7" s="18">
        <v>149000</v>
      </c>
      <c r="L7" s="18">
        <v>179000</v>
      </c>
      <c r="M7" s="18">
        <v>104000</v>
      </c>
      <c r="N7" s="18">
        <v>119000</v>
      </c>
      <c r="O7" s="18">
        <v>187000</v>
      </c>
      <c r="P7" s="79">
        <f>SUM('손익 계산서'!$D7:$O7)</f>
        <v>1599000</v>
      </c>
      <c r="Q7" s="55">
        <v>0.19</v>
      </c>
      <c r="R7" s="56">
        <v>0.26602564102564102</v>
      </c>
      <c r="S7" s="56">
        <v>0.25135869565217389</v>
      </c>
      <c r="T7" s="56">
        <v>0.10853658536585366</v>
      </c>
      <c r="U7" s="56">
        <v>0.27823240589198034</v>
      </c>
      <c r="V7" s="56">
        <v>0.16133004926108374</v>
      </c>
      <c r="W7" s="56">
        <v>0.12110726643598616</v>
      </c>
      <c r="X7" s="56">
        <v>8.3752093802345065E-2</v>
      </c>
      <c r="Y7" s="56">
        <v>0.22074074074074074</v>
      </c>
      <c r="Z7" s="56">
        <v>0.24059139784946237</v>
      </c>
      <c r="AA7" s="56">
        <v>0.1527165932452276</v>
      </c>
      <c r="AB7" s="56">
        <v>0.16102841677943167</v>
      </c>
      <c r="AC7" s="56">
        <v>0.17929050814956854</v>
      </c>
      <c r="AD7" s="57">
        <v>0.18464203233256352</v>
      </c>
    </row>
    <row r="8" spans="1:30" ht="20.100000000000001" customHeight="1" x14ac:dyDescent="0.3">
      <c r="A8" s="15" t="s">
        <v>35</v>
      </c>
      <c r="B8" s="87"/>
      <c r="C8" s="13"/>
      <c r="D8" s="16">
        <v>21000</v>
      </c>
      <c r="E8" s="17">
        <v>113000</v>
      </c>
      <c r="F8" s="17">
        <v>83000</v>
      </c>
      <c r="G8" s="17">
        <v>17000</v>
      </c>
      <c r="H8" s="17">
        <v>130000</v>
      </c>
      <c r="I8" s="17">
        <v>26000</v>
      </c>
      <c r="J8" s="17">
        <v>167000</v>
      </c>
      <c r="K8" s="17">
        <v>102000</v>
      </c>
      <c r="L8" s="17">
        <v>82000</v>
      </c>
      <c r="M8" s="17">
        <v>33000</v>
      </c>
      <c r="N8" s="17">
        <v>88000</v>
      </c>
      <c r="O8" s="17">
        <v>193000</v>
      </c>
      <c r="P8" s="78">
        <f>SUM('손익 계산서'!$D8:$O8)</f>
        <v>1055000</v>
      </c>
      <c r="Q8" s="55">
        <v>0.11</v>
      </c>
      <c r="R8" s="56">
        <v>3.3653846153846152E-2</v>
      </c>
      <c r="S8" s="56">
        <v>0.15353260869565216</v>
      </c>
      <c r="T8" s="56">
        <v>0.10121951219512196</v>
      </c>
      <c r="U8" s="56">
        <v>2.7823240589198037E-2</v>
      </c>
      <c r="V8" s="56">
        <v>0.16009852216748768</v>
      </c>
      <c r="W8" s="56">
        <v>4.4982698961937718E-2</v>
      </c>
      <c r="X8" s="56">
        <v>0.2797319932998325</v>
      </c>
      <c r="Y8" s="56">
        <v>0.15111111111111111</v>
      </c>
      <c r="Z8" s="56">
        <v>0.11021505376344086</v>
      </c>
      <c r="AA8" s="56">
        <v>4.8458149779735685E-2</v>
      </c>
      <c r="AB8" s="56">
        <v>0.11907983761840325</v>
      </c>
      <c r="AC8" s="56">
        <v>0.18504314477468839</v>
      </c>
      <c r="AD8" s="57">
        <v>0.12182448036951501</v>
      </c>
    </row>
    <row r="9" spans="1:30" ht="20.100000000000001" customHeight="1" x14ac:dyDescent="0.3">
      <c r="A9" s="15" t="s">
        <v>36</v>
      </c>
      <c r="B9" s="87"/>
      <c r="C9" s="13"/>
      <c r="D9" s="16">
        <v>70000</v>
      </c>
      <c r="E9" s="18">
        <v>160000</v>
      </c>
      <c r="F9" s="18">
        <v>125000</v>
      </c>
      <c r="G9" s="18">
        <v>84000</v>
      </c>
      <c r="H9" s="18">
        <v>191000</v>
      </c>
      <c r="I9" s="18">
        <v>97000</v>
      </c>
      <c r="J9" s="18">
        <v>52000</v>
      </c>
      <c r="K9" s="18">
        <v>45000</v>
      </c>
      <c r="L9" s="18">
        <v>173000</v>
      </c>
      <c r="M9" s="18">
        <v>136000</v>
      </c>
      <c r="N9" s="18">
        <v>144000</v>
      </c>
      <c r="O9" s="18">
        <v>167000</v>
      </c>
      <c r="P9" s="79">
        <f>SUM('손익 계산서'!$D9:$O9)</f>
        <v>1444000</v>
      </c>
      <c r="Q9" s="55">
        <v>0.2</v>
      </c>
      <c r="R9" s="56">
        <v>0.11217948717948718</v>
      </c>
      <c r="S9" s="56">
        <v>0.21739130434782608</v>
      </c>
      <c r="T9" s="56">
        <v>0.1524390243902439</v>
      </c>
      <c r="U9" s="56">
        <v>0.13747954173486088</v>
      </c>
      <c r="V9" s="56">
        <v>0.23522167487684728</v>
      </c>
      <c r="W9" s="56">
        <v>0.16782006920415224</v>
      </c>
      <c r="X9" s="56">
        <v>8.7102177554438859E-2</v>
      </c>
      <c r="Y9" s="56">
        <v>6.6666666666666666E-2</v>
      </c>
      <c r="Z9" s="56">
        <v>0.2325268817204301</v>
      </c>
      <c r="AA9" s="56">
        <v>0.19970631424375918</v>
      </c>
      <c r="AB9" s="56">
        <v>0.19485791610284167</v>
      </c>
      <c r="AC9" s="56">
        <v>0.1601150527325024</v>
      </c>
      <c r="AD9" s="57">
        <v>0.16674364896073904</v>
      </c>
    </row>
    <row r="10" spans="1:30" ht="20.100000000000001" customHeight="1" x14ac:dyDescent="0.3">
      <c r="A10" s="15" t="s">
        <v>37</v>
      </c>
      <c r="B10" s="87"/>
      <c r="C10" s="13"/>
      <c r="D10" s="16">
        <v>61000</v>
      </c>
      <c r="E10" s="17">
        <v>99000</v>
      </c>
      <c r="F10" s="17">
        <v>70000</v>
      </c>
      <c r="G10" s="17">
        <v>162000</v>
      </c>
      <c r="H10" s="17">
        <v>28000</v>
      </c>
      <c r="I10" s="17">
        <v>163000</v>
      </c>
      <c r="J10" s="17">
        <v>101000</v>
      </c>
      <c r="K10" s="17">
        <v>103000</v>
      </c>
      <c r="L10" s="17">
        <v>78000</v>
      </c>
      <c r="M10" s="17">
        <v>33000</v>
      </c>
      <c r="N10" s="17">
        <v>162000</v>
      </c>
      <c r="O10" s="17">
        <v>159000</v>
      </c>
      <c r="P10" s="78">
        <f>SUM('손익 계산서'!$D10:$O10)</f>
        <v>1219000</v>
      </c>
      <c r="Q10" s="55">
        <v>0.1</v>
      </c>
      <c r="R10" s="56">
        <v>9.7756410256410256E-2</v>
      </c>
      <c r="S10" s="56">
        <v>0.13451086956521738</v>
      </c>
      <c r="T10" s="56">
        <v>8.5365853658536592E-2</v>
      </c>
      <c r="U10" s="56">
        <v>0.265139116202946</v>
      </c>
      <c r="V10" s="56">
        <v>3.4482758620689655E-2</v>
      </c>
      <c r="W10" s="56">
        <v>0.2820069204152249</v>
      </c>
      <c r="X10" s="56">
        <v>0.16917922948073702</v>
      </c>
      <c r="Y10" s="56">
        <v>0.15259259259259259</v>
      </c>
      <c r="Z10" s="56">
        <v>0.10483870967741936</v>
      </c>
      <c r="AA10" s="56">
        <v>4.8458149779735685E-2</v>
      </c>
      <c r="AB10" s="56">
        <v>0.21921515561569688</v>
      </c>
      <c r="AC10" s="56">
        <v>0.15244487056567593</v>
      </c>
      <c r="AD10" s="57">
        <v>0.14076212471131641</v>
      </c>
    </row>
    <row r="11" spans="1:30" ht="20.100000000000001" customHeight="1" x14ac:dyDescent="0.3">
      <c r="A11" s="15" t="s">
        <v>38</v>
      </c>
      <c r="B11" s="87"/>
      <c r="C11" s="13"/>
      <c r="D11" s="16">
        <v>105000</v>
      </c>
      <c r="E11" s="18">
        <v>55000</v>
      </c>
      <c r="F11" s="18">
        <v>163000</v>
      </c>
      <c r="G11" s="18">
        <v>12000</v>
      </c>
      <c r="H11" s="18">
        <v>117000</v>
      </c>
      <c r="I11" s="18">
        <v>83000</v>
      </c>
      <c r="J11" s="18">
        <v>163000</v>
      </c>
      <c r="K11" s="18">
        <v>120000</v>
      </c>
      <c r="L11" s="18">
        <v>171000</v>
      </c>
      <c r="M11" s="18">
        <v>79000</v>
      </c>
      <c r="N11" s="18">
        <v>105000</v>
      </c>
      <c r="O11" s="18">
        <v>69000</v>
      </c>
      <c r="P11" s="79">
        <f>SUM('손익 계산서'!$D11:$O11)</f>
        <v>1242000</v>
      </c>
      <c r="Q11" s="58">
        <v>0.1</v>
      </c>
      <c r="R11" s="59">
        <v>0.16826923076923078</v>
      </c>
      <c r="S11" s="59">
        <v>7.4728260869565216E-2</v>
      </c>
      <c r="T11" s="59">
        <v>0.19878048780487806</v>
      </c>
      <c r="U11" s="59">
        <v>1.9639934533551555E-2</v>
      </c>
      <c r="V11" s="59">
        <v>0.14408866995073891</v>
      </c>
      <c r="W11" s="59">
        <v>0.14359861591695502</v>
      </c>
      <c r="X11" s="59">
        <v>0.27303182579564489</v>
      </c>
      <c r="Y11" s="59">
        <v>0.17777777777777778</v>
      </c>
      <c r="Z11" s="59">
        <v>0.22983870967741934</v>
      </c>
      <c r="AA11" s="59">
        <v>0.11600587371512482</v>
      </c>
      <c r="AB11" s="59">
        <v>0.14208389715832206</v>
      </c>
      <c r="AC11" s="59">
        <v>6.6155321188878236E-2</v>
      </c>
      <c r="AD11" s="60">
        <v>0.14341801385681294</v>
      </c>
    </row>
    <row r="12" spans="1:30" ht="20.100000000000001" customHeight="1" x14ac:dyDescent="0.3">
      <c r="A12" s="19" t="s">
        <v>39</v>
      </c>
      <c r="B12" s="20"/>
      <c r="C12" s="47"/>
      <c r="D12" s="21">
        <f>SUBTOTAL(109,'손익 계산서'!$D$5:$D$11)</f>
        <v>624000</v>
      </c>
      <c r="E12" s="21">
        <f>SUBTOTAL(109,'손익 계산서'!$E$5:$E$11)</f>
        <v>736000</v>
      </c>
      <c r="F12" s="21">
        <f>SUBTOTAL(109,'손익 계산서'!$F$5:$F$11)</f>
        <v>820000</v>
      </c>
      <c r="G12" s="21">
        <f>SUBTOTAL(109,'손익 계산서'!$G$5:$G$11)</f>
        <v>611000</v>
      </c>
      <c r="H12" s="21">
        <f>SUBTOTAL(109,'손익 계산서'!$H$5:$H$11)</f>
        <v>812000</v>
      </c>
      <c r="I12" s="21">
        <f>SUBTOTAL(109,'손익 계산서'!$I$5:$I$11)</f>
        <v>578000</v>
      </c>
      <c r="J12" s="21">
        <f>SUBTOTAL(109,'손익 계산서'!$J$5:$J$11)</f>
        <v>597000</v>
      </c>
      <c r="K12" s="21">
        <f>SUBTOTAL(109,'손익 계산서'!$K$5:$K$11)</f>
        <v>675000</v>
      </c>
      <c r="L12" s="21">
        <f>SUBTOTAL(109,'손익 계산서'!$L$5:$L$11)</f>
        <v>744000</v>
      </c>
      <c r="M12" s="21">
        <f>SUBTOTAL(109,'손익 계산서'!$M$5:$M$11)</f>
        <v>681000</v>
      </c>
      <c r="N12" s="21">
        <f>SUBTOTAL(109,'손익 계산서'!$N$5:$N$11)</f>
        <v>739000</v>
      </c>
      <c r="O12" s="21">
        <f>SUBTOTAL(109,'손익 계산서'!$O$5:$O$11)</f>
        <v>1043000</v>
      </c>
      <c r="P12" s="80">
        <f>SUBTOTAL(109,'손익 계산서'!$P$5:$P$11)</f>
        <v>8660000</v>
      </c>
      <c r="Q12" s="22">
        <f>SUBTOTAL(109,'손익 계산서'!$Q$5:$Q$11)</f>
        <v>1</v>
      </c>
      <c r="R12" s="22">
        <f>SUBTOTAL(109,'손익 계산서'!$R$5:$R$11)</f>
        <v>1</v>
      </c>
      <c r="S12" s="22">
        <f>SUBTOTAL(109,'손익 계산서'!$S$5:$S$11)</f>
        <v>1</v>
      </c>
      <c r="T12" s="22">
        <f>SUBTOTAL(109,'손익 계산서'!$T$5:$T$11)</f>
        <v>1</v>
      </c>
      <c r="U12" s="22">
        <f>SUBTOTAL(109,'손익 계산서'!$U$5:$U$11)</f>
        <v>0.99999999999999989</v>
      </c>
      <c r="V12" s="22">
        <f>SUBTOTAL(109,'손익 계산서'!$V$5:$V$11)</f>
        <v>0.99999999999999989</v>
      </c>
      <c r="W12" s="22">
        <f>SUBTOTAL(109,'손익 계산서'!$W$5:$W$11)</f>
        <v>1</v>
      </c>
      <c r="X12" s="22">
        <f>SUBTOTAL(109,'손익 계산서'!$X$5:$X$11)</f>
        <v>1</v>
      </c>
      <c r="Y12" s="22">
        <f>SUBTOTAL(109,'손익 계산서'!$Y$5:$Y$11)</f>
        <v>1</v>
      </c>
      <c r="Z12" s="22">
        <f>SUBTOTAL(109,'손익 계산서'!$Z$5:$Z$11)</f>
        <v>1</v>
      </c>
      <c r="AA12" s="22">
        <f>SUBTOTAL(109,'손익 계산서'!$AA$5:$AA$11)</f>
        <v>1</v>
      </c>
      <c r="AB12" s="22">
        <f>SUBTOTAL(109,'손익 계산서'!$AB$5:$AB$11)</f>
        <v>1</v>
      </c>
      <c r="AC12" s="22">
        <f>SUBTOTAL(109,'손익 계산서'!$AC$5:$AC$11)</f>
        <v>0.99999999999999989</v>
      </c>
      <c r="AD12" s="22">
        <f>SUBTOTAL(109,'손익 계산서'!$AD$5:$AD$11)</f>
        <v>1</v>
      </c>
    </row>
    <row r="13" spans="1:30" ht="12" customHeight="1" x14ac:dyDescent="0.3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</row>
    <row r="14" spans="1:30" ht="20.100000000000001" customHeight="1" x14ac:dyDescent="0.3">
      <c r="A14" s="8" t="s">
        <v>40</v>
      </c>
      <c r="B14" s="9" t="s">
        <v>31</v>
      </c>
      <c r="C14" s="23"/>
      <c r="D14" s="23" t="s">
        <v>0</v>
      </c>
      <c r="E14" s="23" t="s">
        <v>1</v>
      </c>
      <c r="F14" s="23" t="s">
        <v>2</v>
      </c>
      <c r="G14" s="23" t="s">
        <v>3</v>
      </c>
      <c r="H14" s="23" t="s">
        <v>4</v>
      </c>
      <c r="I14" s="23" t="s">
        <v>5</v>
      </c>
      <c r="J14" s="23" t="s">
        <v>6</v>
      </c>
      <c r="K14" s="23" t="s">
        <v>7</v>
      </c>
      <c r="L14" s="23" t="s">
        <v>8</v>
      </c>
      <c r="M14" s="23" t="s">
        <v>9</v>
      </c>
      <c r="N14" s="23" t="s">
        <v>10</v>
      </c>
      <c r="O14" s="23" t="s">
        <v>11</v>
      </c>
      <c r="P14" s="23" t="s">
        <v>26</v>
      </c>
      <c r="Q14" s="24" t="s">
        <v>24</v>
      </c>
      <c r="R14" s="24" t="s">
        <v>12</v>
      </c>
      <c r="S14" s="24" t="s">
        <v>13</v>
      </c>
      <c r="T14" s="24" t="s">
        <v>14</v>
      </c>
      <c r="U14" s="24" t="s">
        <v>15</v>
      </c>
      <c r="V14" s="24" t="s">
        <v>16</v>
      </c>
      <c r="W14" s="24" t="s">
        <v>17</v>
      </c>
      <c r="X14" s="24" t="s">
        <v>18</v>
      </c>
      <c r="Y14" s="24" t="s">
        <v>19</v>
      </c>
      <c r="Z14" s="24" t="s">
        <v>20</v>
      </c>
      <c r="AA14" s="24" t="s">
        <v>21</v>
      </c>
      <c r="AB14" s="24" t="s">
        <v>22</v>
      </c>
      <c r="AC14" s="24" t="s">
        <v>23</v>
      </c>
      <c r="AD14" s="24" t="s">
        <v>25</v>
      </c>
    </row>
    <row r="15" spans="1:30" ht="20.100000000000001" customHeight="1" x14ac:dyDescent="0.3">
      <c r="A15" s="12" t="s">
        <v>41</v>
      </c>
      <c r="B15" s="88"/>
      <c r="C15" s="25"/>
      <c r="D15" s="25">
        <v>61000</v>
      </c>
      <c r="E15" s="26">
        <v>78000</v>
      </c>
      <c r="F15" s="26">
        <v>65000</v>
      </c>
      <c r="G15" s="26">
        <v>29000</v>
      </c>
      <c r="H15" s="26">
        <v>125000</v>
      </c>
      <c r="I15" s="26">
        <v>49000</v>
      </c>
      <c r="J15" s="26">
        <v>14000</v>
      </c>
      <c r="K15" s="26">
        <v>26000</v>
      </c>
      <c r="L15" s="26">
        <v>14000</v>
      </c>
      <c r="M15" s="26">
        <v>129000</v>
      </c>
      <c r="N15" s="26">
        <v>60000</v>
      </c>
      <c r="O15" s="26">
        <v>65000</v>
      </c>
      <c r="P15" s="81">
        <f>SUM('손익 계산서'!$D15:$O15)</f>
        <v>715000</v>
      </c>
      <c r="Q15" s="64">
        <v>0.12</v>
      </c>
      <c r="R15" s="65">
        <v>0.23018867924528302</v>
      </c>
      <c r="S15" s="65">
        <v>0.21910112359550563</v>
      </c>
      <c r="T15" s="65">
        <v>0.20634920634920634</v>
      </c>
      <c r="U15" s="65">
        <v>0.12033195020746888</v>
      </c>
      <c r="V15" s="65">
        <v>0.31328320802005011</v>
      </c>
      <c r="W15" s="65">
        <v>0.15705128205128205</v>
      </c>
      <c r="X15" s="65">
        <v>4.6822742474916385E-2</v>
      </c>
      <c r="Y15" s="65">
        <v>0.11504424778761062</v>
      </c>
      <c r="Z15" s="65">
        <v>3.3816425120772944E-2</v>
      </c>
      <c r="AA15" s="65">
        <v>0.47080291970802918</v>
      </c>
      <c r="AB15" s="65">
        <v>0.22727272727272727</v>
      </c>
      <c r="AC15" s="65">
        <v>0.14348785871964681</v>
      </c>
      <c r="AD15" s="66">
        <v>0.18727082242011525</v>
      </c>
    </row>
    <row r="16" spans="1:30" ht="20.100000000000001" customHeight="1" x14ac:dyDescent="0.3">
      <c r="A16" s="27" t="s">
        <v>42</v>
      </c>
      <c r="B16" s="88"/>
      <c r="C16" s="25"/>
      <c r="D16" s="28">
        <v>7000</v>
      </c>
      <c r="E16" s="29">
        <v>5000</v>
      </c>
      <c r="F16" s="29">
        <v>69000</v>
      </c>
      <c r="G16" s="29">
        <v>32000</v>
      </c>
      <c r="H16" s="29">
        <v>11000</v>
      </c>
      <c r="I16" s="29">
        <v>30000</v>
      </c>
      <c r="J16" s="29">
        <v>27000</v>
      </c>
      <c r="K16" s="29">
        <v>32000</v>
      </c>
      <c r="L16" s="29">
        <v>10000</v>
      </c>
      <c r="M16" s="29">
        <v>41000</v>
      </c>
      <c r="N16" s="29">
        <v>13000</v>
      </c>
      <c r="O16" s="29">
        <v>105000</v>
      </c>
      <c r="P16" s="82">
        <f>SUM('손익 계산서'!$D16:$O16)</f>
        <v>382000</v>
      </c>
      <c r="Q16" s="67">
        <v>0.18</v>
      </c>
      <c r="R16" s="68">
        <v>2.6415094339622643E-2</v>
      </c>
      <c r="S16" s="68">
        <v>1.4044943820224719E-2</v>
      </c>
      <c r="T16" s="68">
        <v>0.21904761904761905</v>
      </c>
      <c r="U16" s="68">
        <v>0.13278008298755187</v>
      </c>
      <c r="V16" s="68">
        <v>2.7568922305764409E-2</v>
      </c>
      <c r="W16" s="68">
        <v>9.6153846153846159E-2</v>
      </c>
      <c r="X16" s="68">
        <v>9.0301003344481601E-2</v>
      </c>
      <c r="Y16" s="68">
        <v>0.1415929203539823</v>
      </c>
      <c r="Z16" s="68">
        <v>2.4154589371980676E-2</v>
      </c>
      <c r="AA16" s="68">
        <v>0.14963503649635038</v>
      </c>
      <c r="AB16" s="68">
        <v>4.924242424242424E-2</v>
      </c>
      <c r="AC16" s="68">
        <v>0.23178807947019867</v>
      </c>
      <c r="AD16" s="69">
        <v>0.1000523834468308</v>
      </c>
    </row>
    <row r="17" spans="1:30" ht="20.100000000000001" customHeight="1" x14ac:dyDescent="0.3">
      <c r="A17" s="27" t="s">
        <v>43</v>
      </c>
      <c r="B17" s="88"/>
      <c r="C17" s="25"/>
      <c r="D17" s="28">
        <v>99000</v>
      </c>
      <c r="E17" s="29">
        <v>95000</v>
      </c>
      <c r="F17" s="29">
        <v>51000</v>
      </c>
      <c r="G17" s="29">
        <v>90000</v>
      </c>
      <c r="H17" s="29">
        <v>21000</v>
      </c>
      <c r="I17" s="29">
        <v>34000</v>
      </c>
      <c r="J17" s="29">
        <v>30000</v>
      </c>
      <c r="K17" s="29">
        <v>24000</v>
      </c>
      <c r="L17" s="29">
        <v>109000</v>
      </c>
      <c r="M17" s="29">
        <v>16000</v>
      </c>
      <c r="N17" s="29">
        <v>21000</v>
      </c>
      <c r="O17" s="29">
        <v>52000</v>
      </c>
      <c r="P17" s="82">
        <f>SUM('손익 계산서'!$D17:$O17)</f>
        <v>642000</v>
      </c>
      <c r="Q17" s="67">
        <v>0.19</v>
      </c>
      <c r="R17" s="68">
        <v>0.37358490566037733</v>
      </c>
      <c r="S17" s="68">
        <v>0.26685393258426965</v>
      </c>
      <c r="T17" s="68">
        <v>0.16190476190476191</v>
      </c>
      <c r="U17" s="68">
        <v>0.37344398340248963</v>
      </c>
      <c r="V17" s="68">
        <v>5.2631578947368418E-2</v>
      </c>
      <c r="W17" s="68">
        <v>0.10897435897435898</v>
      </c>
      <c r="X17" s="68">
        <v>0.10033444816053512</v>
      </c>
      <c r="Y17" s="68">
        <v>0.10619469026548672</v>
      </c>
      <c r="Z17" s="68">
        <v>0.26328502415458938</v>
      </c>
      <c r="AA17" s="68">
        <v>5.8394160583941604E-2</v>
      </c>
      <c r="AB17" s="68">
        <v>7.9545454545454544E-2</v>
      </c>
      <c r="AC17" s="68">
        <v>0.11479028697571744</v>
      </c>
      <c r="AD17" s="69">
        <v>0.16815086432687271</v>
      </c>
    </row>
    <row r="18" spans="1:30" ht="20.100000000000001" customHeight="1" x14ac:dyDescent="0.3">
      <c r="A18" s="27" t="s">
        <v>44</v>
      </c>
      <c r="B18" s="88"/>
      <c r="C18" s="25"/>
      <c r="D18" s="28">
        <v>13000</v>
      </c>
      <c r="E18" s="29">
        <v>28000</v>
      </c>
      <c r="F18" s="29">
        <v>15000</v>
      </c>
      <c r="G18" s="29">
        <v>8000</v>
      </c>
      <c r="H18" s="29">
        <v>84000</v>
      </c>
      <c r="I18" s="29">
        <v>12000</v>
      </c>
      <c r="J18" s="29">
        <v>54000</v>
      </c>
      <c r="K18" s="29">
        <v>72000</v>
      </c>
      <c r="L18" s="29">
        <v>49000</v>
      </c>
      <c r="M18" s="29">
        <v>24000</v>
      </c>
      <c r="N18" s="29">
        <v>60000</v>
      </c>
      <c r="O18" s="29">
        <v>39000</v>
      </c>
      <c r="P18" s="82">
        <f>SUM('손익 계산서'!$D18:$O18)</f>
        <v>458000</v>
      </c>
      <c r="Q18" s="67">
        <v>0.11</v>
      </c>
      <c r="R18" s="68">
        <v>4.9056603773584909E-2</v>
      </c>
      <c r="S18" s="68">
        <v>7.8651685393258425E-2</v>
      </c>
      <c r="T18" s="68">
        <v>4.7619047619047616E-2</v>
      </c>
      <c r="U18" s="68">
        <v>3.3195020746887967E-2</v>
      </c>
      <c r="V18" s="68">
        <v>0.21052631578947367</v>
      </c>
      <c r="W18" s="68">
        <v>3.8461538461538464E-2</v>
      </c>
      <c r="X18" s="68">
        <v>0.1806020066889632</v>
      </c>
      <c r="Y18" s="68">
        <v>0.31858407079646017</v>
      </c>
      <c r="Z18" s="68">
        <v>0.11835748792270531</v>
      </c>
      <c r="AA18" s="68">
        <v>8.7591240875912413E-2</v>
      </c>
      <c r="AB18" s="68">
        <v>0.22727272727272727</v>
      </c>
      <c r="AC18" s="68">
        <v>8.6092715231788075E-2</v>
      </c>
      <c r="AD18" s="69">
        <v>0.11995809324253535</v>
      </c>
    </row>
    <row r="19" spans="1:30" ht="20.100000000000001" customHeight="1" x14ac:dyDescent="0.3">
      <c r="A19" s="27" t="s">
        <v>45</v>
      </c>
      <c r="B19" s="88"/>
      <c r="C19" s="25"/>
      <c r="D19" s="28">
        <v>34000</v>
      </c>
      <c r="E19" s="29">
        <v>78000</v>
      </c>
      <c r="F19" s="29">
        <v>43000</v>
      </c>
      <c r="G19" s="29">
        <v>30000</v>
      </c>
      <c r="H19" s="29">
        <v>77000</v>
      </c>
      <c r="I19" s="29">
        <v>54000</v>
      </c>
      <c r="J19" s="29">
        <v>26000</v>
      </c>
      <c r="K19" s="29">
        <v>13000</v>
      </c>
      <c r="L19" s="29">
        <v>56000</v>
      </c>
      <c r="M19" s="29">
        <v>30000</v>
      </c>
      <c r="N19" s="29">
        <v>40000</v>
      </c>
      <c r="O19" s="29">
        <v>63000</v>
      </c>
      <c r="P19" s="82">
        <f>SUM('손익 계산서'!$D19:$O19)</f>
        <v>544000</v>
      </c>
      <c r="Q19" s="67">
        <v>0.2</v>
      </c>
      <c r="R19" s="68">
        <v>0.12830188679245283</v>
      </c>
      <c r="S19" s="68">
        <v>0.21910112359550563</v>
      </c>
      <c r="T19" s="68">
        <v>0.13650793650793649</v>
      </c>
      <c r="U19" s="68">
        <v>0.12448132780082988</v>
      </c>
      <c r="V19" s="68">
        <v>0.19298245614035087</v>
      </c>
      <c r="W19" s="68">
        <v>0.17307692307692307</v>
      </c>
      <c r="X19" s="68">
        <v>8.6956521739130432E-2</v>
      </c>
      <c r="Y19" s="68">
        <v>5.7522123893805309E-2</v>
      </c>
      <c r="Z19" s="68">
        <v>0.13526570048309178</v>
      </c>
      <c r="AA19" s="68">
        <v>0.10948905109489052</v>
      </c>
      <c r="AB19" s="68">
        <v>0.15151515151515152</v>
      </c>
      <c r="AC19" s="68">
        <v>0.13907284768211919</v>
      </c>
      <c r="AD19" s="69">
        <v>0.14248297537978</v>
      </c>
    </row>
    <row r="20" spans="1:30" ht="20.100000000000001" customHeight="1" x14ac:dyDescent="0.3">
      <c r="A20" s="27" t="s">
        <v>46</v>
      </c>
      <c r="B20" s="88"/>
      <c r="C20" s="25"/>
      <c r="D20" s="28">
        <v>33000</v>
      </c>
      <c r="E20" s="29">
        <v>61000</v>
      </c>
      <c r="F20" s="29">
        <v>42000</v>
      </c>
      <c r="G20" s="29">
        <v>43000</v>
      </c>
      <c r="H20" s="29">
        <v>19000</v>
      </c>
      <c r="I20" s="29">
        <v>94000</v>
      </c>
      <c r="J20" s="29">
        <v>46000</v>
      </c>
      <c r="K20" s="29">
        <v>15000</v>
      </c>
      <c r="L20" s="29">
        <v>55000</v>
      </c>
      <c r="M20" s="29">
        <v>15000</v>
      </c>
      <c r="N20" s="29">
        <v>37000</v>
      </c>
      <c r="O20" s="29">
        <v>89000</v>
      </c>
      <c r="P20" s="82">
        <f>SUM('손익 계산서'!$D20:$O20)</f>
        <v>549000</v>
      </c>
      <c r="Q20" s="67">
        <v>0.1</v>
      </c>
      <c r="R20" s="68">
        <v>0.12452830188679245</v>
      </c>
      <c r="S20" s="68">
        <v>0.17134831460674158</v>
      </c>
      <c r="T20" s="68">
        <v>0.13333333333333333</v>
      </c>
      <c r="U20" s="68">
        <v>0.17842323651452283</v>
      </c>
      <c r="V20" s="68">
        <v>4.7619047619047616E-2</v>
      </c>
      <c r="W20" s="68">
        <v>0.30128205128205127</v>
      </c>
      <c r="X20" s="68">
        <v>0.15384615384615385</v>
      </c>
      <c r="Y20" s="68">
        <v>6.637168141592921E-2</v>
      </c>
      <c r="Z20" s="68">
        <v>0.13285024154589373</v>
      </c>
      <c r="AA20" s="68">
        <v>5.4744525547445258E-2</v>
      </c>
      <c r="AB20" s="68">
        <v>0.14015151515151514</v>
      </c>
      <c r="AC20" s="68">
        <v>0.19646799116997793</v>
      </c>
      <c r="AD20" s="69">
        <v>0.14379256155055004</v>
      </c>
    </row>
    <row r="21" spans="1:30" ht="20.100000000000001" customHeight="1" x14ac:dyDescent="0.3">
      <c r="A21" s="27" t="s">
        <v>47</v>
      </c>
      <c r="B21" s="88"/>
      <c r="C21" s="25"/>
      <c r="D21" s="28">
        <v>18000</v>
      </c>
      <c r="E21" s="29">
        <v>11000</v>
      </c>
      <c r="F21" s="29">
        <v>30000</v>
      </c>
      <c r="G21" s="29">
        <v>9000</v>
      </c>
      <c r="H21" s="29">
        <v>62000</v>
      </c>
      <c r="I21" s="29">
        <v>39000</v>
      </c>
      <c r="J21" s="29">
        <v>102000</v>
      </c>
      <c r="K21" s="29">
        <v>44000</v>
      </c>
      <c r="L21" s="29">
        <v>121000</v>
      </c>
      <c r="M21" s="29">
        <v>19000</v>
      </c>
      <c r="N21" s="29">
        <v>33000</v>
      </c>
      <c r="O21" s="29">
        <v>40000</v>
      </c>
      <c r="P21" s="82">
        <f>SUM('손익 계산서'!$D21:$O21)</f>
        <v>528000</v>
      </c>
      <c r="Q21" s="67">
        <v>0.1</v>
      </c>
      <c r="R21" s="68">
        <v>6.7924528301886791E-2</v>
      </c>
      <c r="S21" s="68">
        <v>3.0898876404494381E-2</v>
      </c>
      <c r="T21" s="68">
        <v>9.5238095238095233E-2</v>
      </c>
      <c r="U21" s="68">
        <v>3.7344398340248962E-2</v>
      </c>
      <c r="V21" s="68">
        <v>0.15538847117794485</v>
      </c>
      <c r="W21" s="68">
        <v>0.125</v>
      </c>
      <c r="X21" s="68">
        <v>0.34113712374581939</v>
      </c>
      <c r="Y21" s="68">
        <v>0.19469026548672566</v>
      </c>
      <c r="Z21" s="68">
        <v>0.2922705314009662</v>
      </c>
      <c r="AA21" s="68">
        <v>6.9343065693430656E-2</v>
      </c>
      <c r="AB21" s="68">
        <v>0.125</v>
      </c>
      <c r="AC21" s="68">
        <v>8.8300220750551883E-2</v>
      </c>
      <c r="AD21" s="69">
        <v>0.13829229963331588</v>
      </c>
    </row>
    <row r="22" spans="1:30" ht="20.100000000000001" customHeight="1" x14ac:dyDescent="0.3">
      <c r="A22" s="30" t="s">
        <v>48</v>
      </c>
      <c r="B22" s="31"/>
      <c r="C22" s="48"/>
      <c r="D22" s="32">
        <f>SUBTOTAL(109,'손익 계산서'!$D$15:$D$21)</f>
        <v>265000</v>
      </c>
      <c r="E22" s="33">
        <f>SUBTOTAL(109,'손익 계산서'!$E$15:$E$21)</f>
        <v>356000</v>
      </c>
      <c r="F22" s="33">
        <f>SUBTOTAL(109,'손익 계산서'!$F$15:$F$21)</f>
        <v>315000</v>
      </c>
      <c r="G22" s="33">
        <f>SUBTOTAL(109,'손익 계산서'!$G$15:$G$21)</f>
        <v>241000</v>
      </c>
      <c r="H22" s="33">
        <f>SUBTOTAL(109,'손익 계산서'!$H$15:$H$21)</f>
        <v>399000</v>
      </c>
      <c r="I22" s="33">
        <f>SUBTOTAL(109,'손익 계산서'!$I$15:$I$21)</f>
        <v>312000</v>
      </c>
      <c r="J22" s="33">
        <f>SUBTOTAL(109,'손익 계산서'!$J$15:$J$21)</f>
        <v>299000</v>
      </c>
      <c r="K22" s="33">
        <f>SUBTOTAL(109,'손익 계산서'!$K$15:$K$21)</f>
        <v>226000</v>
      </c>
      <c r="L22" s="33">
        <f>SUBTOTAL(109,'손익 계산서'!$L$15:$L$21)</f>
        <v>414000</v>
      </c>
      <c r="M22" s="33">
        <f>SUBTOTAL(109,'손익 계산서'!$M$15:$M$21)</f>
        <v>274000</v>
      </c>
      <c r="N22" s="33">
        <f>SUBTOTAL(109,'손익 계산서'!$N$15:$N$21)</f>
        <v>264000</v>
      </c>
      <c r="O22" s="33">
        <f>SUBTOTAL(109,'손익 계산서'!$O$15:$O$21)</f>
        <v>453000</v>
      </c>
      <c r="P22" s="83">
        <f>SUBTOTAL(109,'손익 계산서'!$P$15:$P$21)</f>
        <v>3818000</v>
      </c>
      <c r="Q22" s="61">
        <f>SUBTOTAL(109,'손익 계산서'!$Q$15:$Q$21)</f>
        <v>1</v>
      </c>
      <c r="R22" s="62">
        <f>SUBTOTAL(109,'손익 계산서'!$R$15:$R$21)</f>
        <v>0.99999999999999989</v>
      </c>
      <c r="S22" s="62">
        <f>SUBTOTAL(109,'손익 계산서'!$S$15:$S$21)</f>
        <v>1</v>
      </c>
      <c r="T22" s="62">
        <f>SUBTOTAL(109,'손익 계산서'!$T$15:$T$21)</f>
        <v>0.99999999999999989</v>
      </c>
      <c r="U22" s="62">
        <f>SUBTOTAL(109,'손익 계산서'!$U$15:$U$21)</f>
        <v>1</v>
      </c>
      <c r="V22" s="62">
        <f>SUBTOTAL(109,'손익 계산서'!$V$15:$V$21)</f>
        <v>0.99999999999999989</v>
      </c>
      <c r="W22" s="62">
        <f>SUBTOTAL(109,'손익 계산서'!$W$15:$W$21)</f>
        <v>1</v>
      </c>
      <c r="X22" s="62">
        <f>SUBTOTAL(109,'손익 계산서'!$X$15:$X$21)</f>
        <v>1</v>
      </c>
      <c r="Y22" s="62">
        <f>SUBTOTAL(109,'손익 계산서'!$Y$15:$Y$21)</f>
        <v>0.99999999999999989</v>
      </c>
      <c r="Z22" s="62">
        <f>SUBTOTAL(109,'손익 계산서'!$Z$15:$Z$21)</f>
        <v>1</v>
      </c>
      <c r="AA22" s="62">
        <f>SUBTOTAL(109,'손익 계산서'!$AA$15:$AA$21)</f>
        <v>1</v>
      </c>
      <c r="AB22" s="62">
        <f>SUBTOTAL(109,'손익 계산서'!$AB$15:$AB$21)</f>
        <v>0.99999999999999989</v>
      </c>
      <c r="AC22" s="62">
        <f>SUBTOTAL(109,'손익 계산서'!$AC$15:$AC$21)</f>
        <v>1</v>
      </c>
      <c r="AD22" s="63">
        <f>SUBTOTAL(109,'손익 계산서'!$AD$15:$AD$21)</f>
        <v>0.99999999999999989</v>
      </c>
    </row>
    <row r="23" spans="1:30" ht="12" customHeight="1" x14ac:dyDescent="0.3">
      <c r="A23" s="90"/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</row>
    <row r="24" spans="1:30" ht="20.100000000000001" customHeight="1" x14ac:dyDescent="0.25">
      <c r="A24" s="34" t="s">
        <v>49</v>
      </c>
      <c r="B24" s="35"/>
      <c r="C24" s="36"/>
      <c r="D24" s="36">
        <f>'손익 계산서'!$D$12-'손익 계산서'!$D$22</f>
        <v>359000</v>
      </c>
      <c r="E24" s="36">
        <f>'손익 계산서'!$E$12-'손익 계산서'!$E$22</f>
        <v>380000</v>
      </c>
      <c r="F24" s="36">
        <f>'손익 계산서'!$F$12-'손익 계산서'!$F$22</f>
        <v>505000</v>
      </c>
      <c r="G24" s="36">
        <f>'손익 계산서'!$G$12-'손익 계산서'!$G$22</f>
        <v>370000</v>
      </c>
      <c r="H24" s="36">
        <f>'손익 계산서'!$H$12-'손익 계산서'!$H$22</f>
        <v>413000</v>
      </c>
      <c r="I24" s="36">
        <f>'손익 계산서'!$I$12-'손익 계산서'!$I$22</f>
        <v>266000</v>
      </c>
      <c r="J24" s="36">
        <f>'손익 계산서'!$J$12-'손익 계산서'!$J$22</f>
        <v>298000</v>
      </c>
      <c r="K24" s="36">
        <f>'손익 계산서'!$K$12-'손익 계산서'!$K$22</f>
        <v>449000</v>
      </c>
      <c r="L24" s="36">
        <f>'손익 계산서'!$L$12-'손익 계산서'!$L$22</f>
        <v>330000</v>
      </c>
      <c r="M24" s="36">
        <f>'손익 계산서'!$M$12-'손익 계산서'!$M$22</f>
        <v>407000</v>
      </c>
      <c r="N24" s="36">
        <f>'손익 계산서'!$N$12-'손익 계산서'!$N$22</f>
        <v>475000</v>
      </c>
      <c r="O24" s="36">
        <f>'손익 계산서'!$O$12-'손익 계산서'!$O$22</f>
        <v>590000</v>
      </c>
      <c r="P24" s="36">
        <f>'손익 계산서'!$P$12-'손익 계산서'!$P$22</f>
        <v>4842000</v>
      </c>
      <c r="Q24" s="35"/>
      <c r="R24" s="37">
        <f>D24/$P$24</f>
        <v>7.4142916150351096E-2</v>
      </c>
      <c r="S24" s="37">
        <f t="shared" ref="S24:AD24" si="0">E24/$P$24</f>
        <v>7.8479966955803393E-2</v>
      </c>
      <c r="T24" s="37">
        <f t="shared" si="0"/>
        <v>0.10429574555968608</v>
      </c>
      <c r="U24" s="37">
        <f t="shared" si="0"/>
        <v>7.6414704667492769E-2</v>
      </c>
      <c r="V24" s="37">
        <f t="shared" si="0"/>
        <v>8.5295332507228414E-2</v>
      </c>
      <c r="W24" s="37">
        <f t="shared" si="0"/>
        <v>5.4935976869062368E-2</v>
      </c>
      <c r="X24" s="37">
        <f t="shared" si="0"/>
        <v>6.1544816191656339E-2</v>
      </c>
      <c r="Y24" s="37">
        <f t="shared" si="0"/>
        <v>9.2730276745146639E-2</v>
      </c>
      <c r="Z24" s="37">
        <f t="shared" si="0"/>
        <v>6.8153655514250316E-2</v>
      </c>
      <c r="AA24" s="37">
        <f t="shared" si="0"/>
        <v>8.4056175134242045E-2</v>
      </c>
      <c r="AB24" s="37">
        <f t="shared" si="0"/>
        <v>9.8099958694754227E-2</v>
      </c>
      <c r="AC24" s="37">
        <f t="shared" si="0"/>
        <v>0.12185047501032631</v>
      </c>
      <c r="AD24" s="37">
        <f t="shared" si="0"/>
        <v>1</v>
      </c>
    </row>
    <row r="25" spans="1:30" ht="8.25" customHeight="1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 spans="1:30" ht="21.95" customHeight="1" x14ac:dyDescent="0.3">
      <c r="A26" s="8" t="s">
        <v>50</v>
      </c>
      <c r="B26" s="9" t="s">
        <v>31</v>
      </c>
      <c r="C26" s="11"/>
      <c r="D26" s="11" t="s">
        <v>0</v>
      </c>
      <c r="E26" s="11" t="s">
        <v>1</v>
      </c>
      <c r="F26" s="11" t="s">
        <v>2</v>
      </c>
      <c r="G26" s="11" t="s">
        <v>3</v>
      </c>
      <c r="H26" s="11" t="s">
        <v>4</v>
      </c>
      <c r="I26" s="11" t="s">
        <v>5</v>
      </c>
      <c r="J26" s="11" t="s">
        <v>6</v>
      </c>
      <c r="K26" s="11" t="s">
        <v>7</v>
      </c>
      <c r="L26" s="11" t="s">
        <v>8</v>
      </c>
      <c r="M26" s="11" t="s">
        <v>9</v>
      </c>
      <c r="N26" s="11" t="s">
        <v>10</v>
      </c>
      <c r="O26" s="11" t="s">
        <v>11</v>
      </c>
      <c r="P26" s="11" t="s">
        <v>26</v>
      </c>
      <c r="Q26" s="11" t="s">
        <v>24</v>
      </c>
      <c r="R26" s="11" t="s">
        <v>12</v>
      </c>
      <c r="S26" s="11" t="s">
        <v>13</v>
      </c>
      <c r="T26" s="11" t="s">
        <v>14</v>
      </c>
      <c r="U26" s="11" t="s">
        <v>15</v>
      </c>
      <c r="V26" s="11" t="s">
        <v>16</v>
      </c>
      <c r="W26" s="11" t="s">
        <v>17</v>
      </c>
      <c r="X26" s="11" t="s">
        <v>18</v>
      </c>
      <c r="Y26" s="11" t="s">
        <v>19</v>
      </c>
      <c r="Z26" s="11" t="s">
        <v>20</v>
      </c>
      <c r="AA26" s="11" t="s">
        <v>21</v>
      </c>
      <c r="AB26" s="11" t="s">
        <v>22</v>
      </c>
      <c r="AC26" s="11" t="s">
        <v>23</v>
      </c>
      <c r="AD26" s="11" t="s">
        <v>25</v>
      </c>
    </row>
    <row r="27" spans="1:30" ht="20.100000000000001" customHeight="1" x14ac:dyDescent="0.3">
      <c r="A27" s="12" t="s">
        <v>51</v>
      </c>
      <c r="B27" s="89" t="s">
        <v>27</v>
      </c>
      <c r="C27"/>
      <c r="D27" s="38">
        <v>10000</v>
      </c>
      <c r="E27" s="39">
        <v>18000</v>
      </c>
      <c r="F27" s="39">
        <v>13000</v>
      </c>
      <c r="G27" s="39">
        <v>8000</v>
      </c>
      <c r="H27" s="39">
        <v>22000</v>
      </c>
      <c r="I27" s="39">
        <v>18000</v>
      </c>
      <c r="J27" s="39">
        <v>8000</v>
      </c>
      <c r="K27" s="39">
        <v>17000</v>
      </c>
      <c r="L27" s="39">
        <v>20000</v>
      </c>
      <c r="M27" s="39">
        <v>8000</v>
      </c>
      <c r="N27" s="39">
        <v>4000</v>
      </c>
      <c r="O27" s="39">
        <v>12000</v>
      </c>
      <c r="P27" s="84">
        <f>SUM('손익 계산서'!$D27:$O27)</f>
        <v>158000</v>
      </c>
      <c r="Q27" s="71">
        <v>0.12</v>
      </c>
      <c r="R27" s="72">
        <f>'손익 계산서'!$D27/'손익 계산서'!$D$46</f>
        <v>4.2372881355932202E-2</v>
      </c>
      <c r="S27" s="72">
        <f>'손익 계산서'!$E27/'손익 계산서'!$E$46</f>
        <v>8.7804878048780483E-2</v>
      </c>
      <c r="T27" s="72">
        <f>'손익 계산서'!$F27/'손익 계산서'!$F$46</f>
        <v>5.2208835341365459E-2</v>
      </c>
      <c r="U27" s="72">
        <f>'손익 계산서'!$G27/'손익 계산서'!$G$46</f>
        <v>3.0651340996168581E-2</v>
      </c>
      <c r="V27" s="72">
        <f>'손익 계산서'!$H27/'손익 계산서'!$H$46</f>
        <v>8.5603112840466927E-2</v>
      </c>
      <c r="W27" s="72">
        <f>'손익 계산서'!$I27/'손익 계산서'!$I$46</f>
        <v>6.569343065693431E-2</v>
      </c>
      <c r="X27" s="72">
        <f>'손익 계산서'!$J27/'손익 계산서'!$J$46</f>
        <v>3.007518796992481E-2</v>
      </c>
      <c r="Y27" s="72">
        <f>'손익 계산서'!$K27/'손익 계산서'!$K$46</f>
        <v>7.2340425531914887E-2</v>
      </c>
      <c r="Z27" s="72">
        <f>'손익 계산서'!$L27/'손익 계산서'!$L$46</f>
        <v>8.6956521739130432E-2</v>
      </c>
      <c r="AA27" s="72">
        <f>'손익 계산서'!$M27/'손익 계산서'!$M$46</f>
        <v>3.0888030888030889E-2</v>
      </c>
      <c r="AB27" s="72">
        <f>'손익 계산서'!$N27/'손익 계산서'!$N$46</f>
        <v>1.3513513513513514E-2</v>
      </c>
      <c r="AC27" s="72">
        <f>'손익 계산서'!$O27/'손익 계산서'!$O$46</f>
        <v>5.1948051948051951E-2</v>
      </c>
      <c r="AD27" s="73">
        <f>'손익 계산서'!$P27/'손익 계산서'!$P$46</f>
        <v>5.2684228076025338E-2</v>
      </c>
    </row>
    <row r="28" spans="1:30" ht="20.100000000000001" customHeight="1" x14ac:dyDescent="0.3">
      <c r="A28" s="40" t="s">
        <v>52</v>
      </c>
      <c r="B28" s="89" t="s">
        <v>27</v>
      </c>
      <c r="C28"/>
      <c r="D28" s="41">
        <v>23000</v>
      </c>
      <c r="E28" s="42">
        <v>11000</v>
      </c>
      <c r="F28" s="42">
        <v>7000</v>
      </c>
      <c r="G28" s="42">
        <v>14000</v>
      </c>
      <c r="H28" s="42">
        <v>12000</v>
      </c>
      <c r="I28" s="42">
        <v>19000</v>
      </c>
      <c r="J28" s="42">
        <v>19000</v>
      </c>
      <c r="K28" s="42">
        <v>4000</v>
      </c>
      <c r="L28" s="42">
        <v>7000</v>
      </c>
      <c r="M28" s="42">
        <v>13000</v>
      </c>
      <c r="N28" s="42">
        <v>25000</v>
      </c>
      <c r="O28" s="42">
        <v>5000</v>
      </c>
      <c r="P28" s="85">
        <f>SUM('손익 계산서'!$D28:$O28)</f>
        <v>159000</v>
      </c>
      <c r="Q28" s="74">
        <v>0.09</v>
      </c>
      <c r="R28" s="75">
        <f>'손익 계산서'!$D28/'손익 계산서'!$D$46</f>
        <v>9.7457627118644072E-2</v>
      </c>
      <c r="S28" s="75">
        <f>'손익 계산서'!$E28/'손익 계산서'!$E$46</f>
        <v>5.3658536585365853E-2</v>
      </c>
      <c r="T28" s="75">
        <f>'손익 계산서'!$F28/'손익 계산서'!$F$46</f>
        <v>2.8112449799196786E-2</v>
      </c>
      <c r="U28" s="75">
        <f>'손익 계산서'!$G28/'손익 계산서'!$G$46</f>
        <v>5.3639846743295021E-2</v>
      </c>
      <c r="V28" s="75">
        <f>'손익 계산서'!$H28/'손익 계산서'!$H$46</f>
        <v>4.6692607003891051E-2</v>
      </c>
      <c r="W28" s="75">
        <f>'손익 계산서'!$I28/'손익 계산서'!$I$46</f>
        <v>6.9343065693430656E-2</v>
      </c>
      <c r="X28" s="75">
        <f>'손익 계산서'!$J28/'손익 계산서'!$J$46</f>
        <v>7.1428571428571425E-2</v>
      </c>
      <c r="Y28" s="75">
        <f>'손익 계산서'!$K28/'손익 계산서'!$K$46</f>
        <v>1.7021276595744681E-2</v>
      </c>
      <c r="Z28" s="75">
        <f>'손익 계산서'!$L28/'손익 계산서'!$L$46</f>
        <v>3.0434782608695653E-2</v>
      </c>
      <c r="AA28" s="75">
        <f>'손익 계산서'!$M28/'손익 계산서'!$M$46</f>
        <v>5.019305019305019E-2</v>
      </c>
      <c r="AB28" s="75">
        <f>'손익 계산서'!$N28/'손익 계산서'!$N$46</f>
        <v>8.4459459459459457E-2</v>
      </c>
      <c r="AC28" s="75">
        <f>'손익 계산서'!$O28/'손익 계산서'!$O$46</f>
        <v>2.1645021645021644E-2</v>
      </c>
      <c r="AD28" s="76">
        <f>'손익 계산서'!$P28/'손익 계산서'!$P$46</f>
        <v>5.3017672557519172E-2</v>
      </c>
    </row>
    <row r="29" spans="1:30" ht="20.100000000000001" customHeight="1" x14ac:dyDescent="0.3">
      <c r="A29" s="40" t="s">
        <v>53</v>
      </c>
      <c r="B29" s="89" t="s">
        <v>27</v>
      </c>
      <c r="C29"/>
      <c r="D29" s="41">
        <v>23000</v>
      </c>
      <c r="E29" s="42">
        <v>20000</v>
      </c>
      <c r="F29" s="42">
        <v>3000</v>
      </c>
      <c r="G29" s="42">
        <v>16000</v>
      </c>
      <c r="H29" s="42">
        <v>10000</v>
      </c>
      <c r="I29" s="42">
        <v>5000</v>
      </c>
      <c r="J29" s="42">
        <v>20000</v>
      </c>
      <c r="K29" s="42">
        <v>7000</v>
      </c>
      <c r="L29" s="42">
        <v>4000</v>
      </c>
      <c r="M29" s="42">
        <v>22000</v>
      </c>
      <c r="N29" s="42">
        <v>13000</v>
      </c>
      <c r="O29" s="42">
        <v>14000</v>
      </c>
      <c r="P29" s="85">
        <f>SUM('손익 계산서'!$D29:$O29)</f>
        <v>157000</v>
      </c>
      <c r="Q29" s="74">
        <v>0.02</v>
      </c>
      <c r="R29" s="75">
        <f>'손익 계산서'!$D29/'손익 계산서'!$D$46</f>
        <v>9.7457627118644072E-2</v>
      </c>
      <c r="S29" s="75">
        <f>'손익 계산서'!$E29/'손익 계산서'!$E$46</f>
        <v>9.7560975609756101E-2</v>
      </c>
      <c r="T29" s="75">
        <f>'손익 계산서'!$F29/'손익 계산서'!$F$46</f>
        <v>1.2048192771084338E-2</v>
      </c>
      <c r="U29" s="75">
        <f>'손익 계산서'!$G29/'손익 계산서'!$G$46</f>
        <v>6.1302681992337162E-2</v>
      </c>
      <c r="V29" s="75">
        <f>'손익 계산서'!$H29/'손익 계산서'!$H$46</f>
        <v>3.8910505836575876E-2</v>
      </c>
      <c r="W29" s="75">
        <f>'손익 계산서'!$I29/'손익 계산서'!$I$46</f>
        <v>1.824817518248175E-2</v>
      </c>
      <c r="X29" s="75">
        <f>'손익 계산서'!$J29/'손익 계산서'!$J$46</f>
        <v>7.5187969924812026E-2</v>
      </c>
      <c r="Y29" s="75">
        <f>'손익 계산서'!$K29/'손익 계산서'!$K$46</f>
        <v>2.9787234042553193E-2</v>
      </c>
      <c r="Z29" s="75">
        <f>'손익 계산서'!$L29/'손익 계산서'!$L$46</f>
        <v>1.7391304347826087E-2</v>
      </c>
      <c r="AA29" s="75">
        <f>'손익 계산서'!$M29/'손익 계산서'!$M$46</f>
        <v>8.4942084942084939E-2</v>
      </c>
      <c r="AB29" s="75">
        <f>'손익 계산서'!$N29/'손익 계산서'!$N$46</f>
        <v>4.3918918918918921E-2</v>
      </c>
      <c r="AC29" s="75">
        <f>'손익 계산서'!$O29/'손익 계산서'!$O$46</f>
        <v>6.0606060606060608E-2</v>
      </c>
      <c r="AD29" s="76">
        <f>'손익 계산서'!$P29/'손익 계산서'!$P$46</f>
        <v>5.2350783594531512E-2</v>
      </c>
    </row>
    <row r="30" spans="1:30" ht="20.100000000000001" customHeight="1" x14ac:dyDescent="0.3">
      <c r="A30" s="40" t="s">
        <v>54</v>
      </c>
      <c r="B30" s="89" t="s">
        <v>27</v>
      </c>
      <c r="C30"/>
      <c r="D30" s="41">
        <v>19000</v>
      </c>
      <c r="E30" s="42">
        <v>4000</v>
      </c>
      <c r="F30" s="42">
        <v>7000</v>
      </c>
      <c r="G30" s="42">
        <v>14000</v>
      </c>
      <c r="H30" s="42">
        <v>22000</v>
      </c>
      <c r="I30" s="42">
        <v>10000</v>
      </c>
      <c r="J30" s="42">
        <v>22000</v>
      </c>
      <c r="K30" s="42">
        <v>5000</v>
      </c>
      <c r="L30" s="42">
        <v>4000</v>
      </c>
      <c r="M30" s="42">
        <v>12000</v>
      </c>
      <c r="N30" s="42">
        <v>18000</v>
      </c>
      <c r="O30" s="42">
        <v>24000</v>
      </c>
      <c r="P30" s="85">
        <f>SUM('손익 계산서'!$D30:$O30)</f>
        <v>161000</v>
      </c>
      <c r="Q30" s="74">
        <v>0.08</v>
      </c>
      <c r="R30" s="75">
        <f>'손익 계산서'!$D30/'손익 계산서'!$D$46</f>
        <v>8.050847457627118E-2</v>
      </c>
      <c r="S30" s="75">
        <f>'손익 계산서'!$E30/'손익 계산서'!$E$46</f>
        <v>1.9512195121951219E-2</v>
      </c>
      <c r="T30" s="75">
        <f>'손익 계산서'!$F30/'손익 계산서'!$F$46</f>
        <v>2.8112449799196786E-2</v>
      </c>
      <c r="U30" s="75">
        <f>'손익 계산서'!$G30/'손익 계산서'!$G$46</f>
        <v>5.3639846743295021E-2</v>
      </c>
      <c r="V30" s="75">
        <f>'손익 계산서'!$H30/'손익 계산서'!$H$46</f>
        <v>8.5603112840466927E-2</v>
      </c>
      <c r="W30" s="75">
        <f>'손익 계산서'!$I30/'손익 계산서'!$I$46</f>
        <v>3.6496350364963501E-2</v>
      </c>
      <c r="X30" s="75">
        <f>'손익 계산서'!$J30/'손익 계산서'!$J$46</f>
        <v>8.2706766917293228E-2</v>
      </c>
      <c r="Y30" s="75">
        <f>'손익 계산서'!$K30/'손익 계산서'!$K$46</f>
        <v>2.1276595744680851E-2</v>
      </c>
      <c r="Z30" s="75">
        <f>'손익 계산서'!$L30/'손익 계산서'!$L$46</f>
        <v>1.7391304347826087E-2</v>
      </c>
      <c r="AA30" s="75">
        <f>'손익 계산서'!$M30/'손익 계산서'!$M$46</f>
        <v>4.633204633204633E-2</v>
      </c>
      <c r="AB30" s="75">
        <f>'손익 계산서'!$N30/'손익 계산서'!$N$46</f>
        <v>6.0810810810810814E-2</v>
      </c>
      <c r="AC30" s="75">
        <f>'손익 계산서'!$O30/'손익 계산서'!$O$46</f>
        <v>0.1038961038961039</v>
      </c>
      <c r="AD30" s="76">
        <f>'손익 계산서'!$P30/'손익 계산서'!$P$46</f>
        <v>5.3684561520506838E-2</v>
      </c>
    </row>
    <row r="31" spans="1:30" ht="20.100000000000001" customHeight="1" x14ac:dyDescent="0.3">
      <c r="A31" s="40" t="s">
        <v>55</v>
      </c>
      <c r="B31" s="89" t="s">
        <v>27</v>
      </c>
      <c r="C31"/>
      <c r="D31" s="41">
        <v>11000</v>
      </c>
      <c r="E31" s="42">
        <v>11000</v>
      </c>
      <c r="F31" s="42">
        <v>17000</v>
      </c>
      <c r="G31" s="42">
        <v>12000</v>
      </c>
      <c r="H31" s="42">
        <v>2000</v>
      </c>
      <c r="I31" s="42">
        <v>14000</v>
      </c>
      <c r="J31" s="42">
        <v>12000</v>
      </c>
      <c r="K31" s="42">
        <v>10000</v>
      </c>
      <c r="L31" s="42">
        <v>18000</v>
      </c>
      <c r="M31" s="42">
        <v>11000</v>
      </c>
      <c r="N31" s="42">
        <v>23000</v>
      </c>
      <c r="O31" s="42">
        <v>11000</v>
      </c>
      <c r="P31" s="85">
        <f>SUM('손익 계산서'!$D31:$O31)</f>
        <v>152000</v>
      </c>
      <c r="Q31" s="74">
        <v>0.03</v>
      </c>
      <c r="R31" s="75">
        <f>'손익 계산서'!$D31/'손익 계산서'!$D$46</f>
        <v>4.6610169491525424E-2</v>
      </c>
      <c r="S31" s="75">
        <f>'손익 계산서'!$E31/'손익 계산서'!$E$46</f>
        <v>5.3658536585365853E-2</v>
      </c>
      <c r="T31" s="75">
        <f>'손익 계산서'!$F31/'손익 계산서'!$F$46</f>
        <v>6.8273092369477914E-2</v>
      </c>
      <c r="U31" s="75">
        <f>'손익 계산서'!$G31/'손익 계산서'!$G$46</f>
        <v>4.5977011494252873E-2</v>
      </c>
      <c r="V31" s="75">
        <f>'손익 계산서'!$H31/'손익 계산서'!$H$46</f>
        <v>7.7821011673151752E-3</v>
      </c>
      <c r="W31" s="75">
        <f>'손익 계산서'!$I31/'손익 계산서'!$I$46</f>
        <v>5.1094890510948905E-2</v>
      </c>
      <c r="X31" s="75">
        <f>'손익 계산서'!$J31/'손익 계산서'!$J$46</f>
        <v>4.5112781954887216E-2</v>
      </c>
      <c r="Y31" s="75">
        <f>'손익 계산서'!$K31/'손익 계산서'!$K$46</f>
        <v>4.2553191489361701E-2</v>
      </c>
      <c r="Z31" s="75">
        <f>'손익 계산서'!$L31/'손익 계산서'!$L$46</f>
        <v>7.8260869565217397E-2</v>
      </c>
      <c r="AA31" s="75">
        <f>'손익 계산서'!$M31/'손익 계산서'!$M$46</f>
        <v>4.2471042471042469E-2</v>
      </c>
      <c r="AB31" s="75">
        <f>'손익 계산서'!$N31/'손익 계산서'!$N$46</f>
        <v>7.77027027027027E-2</v>
      </c>
      <c r="AC31" s="75">
        <f>'손익 계산서'!$O31/'손익 계산서'!$O$46</f>
        <v>4.7619047619047616E-2</v>
      </c>
      <c r="AD31" s="76">
        <f>'손익 계산서'!$P31/'손익 계산서'!$P$46</f>
        <v>5.0683561187062354E-2</v>
      </c>
    </row>
    <row r="32" spans="1:30" ht="20.100000000000001" customHeight="1" x14ac:dyDescent="0.3">
      <c r="A32" s="40" t="s">
        <v>56</v>
      </c>
      <c r="B32" s="89" t="s">
        <v>27</v>
      </c>
      <c r="C32"/>
      <c r="D32" s="41">
        <v>2000</v>
      </c>
      <c r="E32" s="42">
        <v>16000</v>
      </c>
      <c r="F32" s="42">
        <v>6000</v>
      </c>
      <c r="G32" s="42">
        <v>13000</v>
      </c>
      <c r="H32" s="42">
        <v>11000</v>
      </c>
      <c r="I32" s="42">
        <v>22000</v>
      </c>
      <c r="J32" s="42">
        <v>21000</v>
      </c>
      <c r="K32" s="42">
        <v>3000</v>
      </c>
      <c r="L32" s="42">
        <v>12000</v>
      </c>
      <c r="M32" s="42">
        <v>7000</v>
      </c>
      <c r="N32" s="42">
        <v>17000</v>
      </c>
      <c r="O32" s="42">
        <v>20000</v>
      </c>
      <c r="P32" s="85">
        <f>SUM('손익 계산서'!$D32:$O32)</f>
        <v>150000</v>
      </c>
      <c r="Q32" s="74">
        <v>0.15</v>
      </c>
      <c r="R32" s="75">
        <f>'손익 계산서'!$D32/'손익 계산서'!$D$46</f>
        <v>8.4745762711864406E-3</v>
      </c>
      <c r="S32" s="75">
        <f>'손익 계산서'!$E32/'손익 계산서'!$E$46</f>
        <v>7.8048780487804878E-2</v>
      </c>
      <c r="T32" s="75">
        <f>'손익 계산서'!$F32/'손익 계산서'!$F$46</f>
        <v>2.4096385542168676E-2</v>
      </c>
      <c r="U32" s="75">
        <f>'손익 계산서'!$G32/'손익 계산서'!$G$46</f>
        <v>4.9808429118773943E-2</v>
      </c>
      <c r="V32" s="75">
        <f>'손익 계산서'!$H32/'손익 계산서'!$H$46</f>
        <v>4.2801556420233464E-2</v>
      </c>
      <c r="W32" s="75">
        <f>'손익 계산서'!$I32/'손익 계산서'!$I$46</f>
        <v>8.0291970802919707E-2</v>
      </c>
      <c r="X32" s="75">
        <f>'손익 계산서'!$J32/'손익 계산서'!$J$46</f>
        <v>7.8947368421052627E-2</v>
      </c>
      <c r="Y32" s="75">
        <f>'손익 계산서'!$K32/'손익 계산서'!$K$46</f>
        <v>1.276595744680851E-2</v>
      </c>
      <c r="Z32" s="75">
        <f>'손익 계산서'!$L32/'손익 계산서'!$L$46</f>
        <v>5.2173913043478258E-2</v>
      </c>
      <c r="AA32" s="75">
        <f>'손익 계산서'!$M32/'손익 계산서'!$M$46</f>
        <v>2.7027027027027029E-2</v>
      </c>
      <c r="AB32" s="75">
        <f>'손익 계산서'!$N32/'손익 계산서'!$N$46</f>
        <v>5.7432432432432436E-2</v>
      </c>
      <c r="AC32" s="75">
        <f>'손익 계산서'!$O32/'손익 계산서'!$O$46</f>
        <v>8.6580086580086577E-2</v>
      </c>
      <c r="AD32" s="76">
        <f>'손익 계산서'!$P32/'손익 계산서'!$P$46</f>
        <v>5.0016672224074694E-2</v>
      </c>
    </row>
    <row r="33" spans="1:30" ht="20.100000000000001" customHeight="1" x14ac:dyDescent="0.3">
      <c r="A33" s="40" t="s">
        <v>57</v>
      </c>
      <c r="B33" s="89" t="s">
        <v>27</v>
      </c>
      <c r="C33"/>
      <c r="D33" s="41">
        <v>8000</v>
      </c>
      <c r="E33" s="42">
        <v>17000</v>
      </c>
      <c r="F33" s="42">
        <v>11000</v>
      </c>
      <c r="G33" s="42">
        <v>11000</v>
      </c>
      <c r="H33" s="42">
        <v>21000</v>
      </c>
      <c r="I33" s="42">
        <v>9000</v>
      </c>
      <c r="J33" s="42">
        <v>20000</v>
      </c>
      <c r="K33" s="42">
        <v>3000</v>
      </c>
      <c r="L33" s="42">
        <v>14000</v>
      </c>
      <c r="M33" s="42">
        <v>22000</v>
      </c>
      <c r="N33" s="42">
        <v>16000</v>
      </c>
      <c r="O33" s="42">
        <v>12000</v>
      </c>
      <c r="P33" s="85">
        <f>SUM('손익 계산서'!$D33:$O33)</f>
        <v>164000</v>
      </c>
      <c r="Q33" s="74">
        <v>0.12</v>
      </c>
      <c r="R33" s="75">
        <f>'손익 계산서'!$D33/'손익 계산서'!$D$46</f>
        <v>3.3898305084745763E-2</v>
      </c>
      <c r="S33" s="75">
        <f>'손익 계산서'!$E33/'손익 계산서'!$E$46</f>
        <v>8.2926829268292687E-2</v>
      </c>
      <c r="T33" s="75">
        <f>'손익 계산서'!$F33/'손익 계산서'!$F$46</f>
        <v>4.4176706827309238E-2</v>
      </c>
      <c r="U33" s="75">
        <f>'손익 계산서'!$G33/'손익 계산서'!$G$46</f>
        <v>4.2145593869731802E-2</v>
      </c>
      <c r="V33" s="75">
        <f>'손익 계산서'!$H33/'손익 계산서'!$H$46</f>
        <v>8.171206225680934E-2</v>
      </c>
      <c r="W33" s="75">
        <f>'손익 계산서'!$I33/'손익 계산서'!$I$46</f>
        <v>3.2846715328467155E-2</v>
      </c>
      <c r="X33" s="75">
        <f>'손익 계산서'!$J33/'손익 계산서'!$J$46</f>
        <v>7.5187969924812026E-2</v>
      </c>
      <c r="Y33" s="75">
        <f>'손익 계산서'!$K33/'손익 계산서'!$K$46</f>
        <v>1.276595744680851E-2</v>
      </c>
      <c r="Z33" s="75">
        <f>'손익 계산서'!$L33/'손익 계산서'!$L$46</f>
        <v>6.0869565217391307E-2</v>
      </c>
      <c r="AA33" s="75">
        <f>'손익 계산서'!$M33/'손익 계산서'!$M$46</f>
        <v>8.4942084942084939E-2</v>
      </c>
      <c r="AB33" s="75">
        <f>'손익 계산서'!$N33/'손익 계산서'!$N$46</f>
        <v>5.4054054054054057E-2</v>
      </c>
      <c r="AC33" s="75">
        <f>'손익 계산서'!$O33/'손익 계산서'!$O$46</f>
        <v>5.1948051948051951E-2</v>
      </c>
      <c r="AD33" s="76">
        <f>'손익 계산서'!$P33/'손익 계산서'!$P$46</f>
        <v>5.468489496498833E-2</v>
      </c>
    </row>
    <row r="34" spans="1:30" ht="20.100000000000001" customHeight="1" x14ac:dyDescent="0.3">
      <c r="A34" s="40" t="s">
        <v>58</v>
      </c>
      <c r="B34" s="89" t="s">
        <v>27</v>
      </c>
      <c r="C34"/>
      <c r="D34" s="41">
        <v>5000</v>
      </c>
      <c r="E34" s="42">
        <v>13000</v>
      </c>
      <c r="F34" s="42">
        <v>6000</v>
      </c>
      <c r="G34" s="42">
        <v>15000</v>
      </c>
      <c r="H34" s="42">
        <v>19000</v>
      </c>
      <c r="I34" s="42">
        <v>10000</v>
      </c>
      <c r="J34" s="42">
        <v>12000</v>
      </c>
      <c r="K34" s="42">
        <v>9000</v>
      </c>
      <c r="L34" s="42">
        <v>15000</v>
      </c>
      <c r="M34" s="42">
        <v>16000</v>
      </c>
      <c r="N34" s="42">
        <v>4000</v>
      </c>
      <c r="O34" s="42">
        <v>9000</v>
      </c>
      <c r="P34" s="85">
        <f>SUM('손익 계산서'!$D34:$O34)</f>
        <v>133000</v>
      </c>
      <c r="Q34" s="74">
        <v>0.09</v>
      </c>
      <c r="R34" s="75">
        <f>'손익 계산서'!$D34/'손익 계산서'!$D$46</f>
        <v>2.1186440677966101E-2</v>
      </c>
      <c r="S34" s="75">
        <f>'손익 계산서'!$E34/'손익 계산서'!$E$46</f>
        <v>6.3414634146341464E-2</v>
      </c>
      <c r="T34" s="75">
        <f>'손익 계산서'!$F34/'손익 계산서'!$F$46</f>
        <v>2.4096385542168676E-2</v>
      </c>
      <c r="U34" s="75">
        <f>'손익 계산서'!$G34/'손익 계산서'!$G$46</f>
        <v>5.7471264367816091E-2</v>
      </c>
      <c r="V34" s="75">
        <f>'손익 계산서'!$H34/'손익 계산서'!$H$46</f>
        <v>7.3929961089494164E-2</v>
      </c>
      <c r="W34" s="75">
        <f>'손익 계산서'!$I34/'손익 계산서'!$I$46</f>
        <v>3.6496350364963501E-2</v>
      </c>
      <c r="X34" s="75">
        <f>'손익 계산서'!$J34/'손익 계산서'!$J$46</f>
        <v>4.5112781954887216E-2</v>
      </c>
      <c r="Y34" s="75">
        <f>'손익 계산서'!$K34/'손익 계산서'!$K$46</f>
        <v>3.8297872340425532E-2</v>
      </c>
      <c r="Z34" s="75">
        <f>'손익 계산서'!$L34/'손익 계산서'!$L$46</f>
        <v>6.5217391304347824E-2</v>
      </c>
      <c r="AA34" s="75">
        <f>'손익 계산서'!$M34/'손익 계산서'!$M$46</f>
        <v>6.1776061776061778E-2</v>
      </c>
      <c r="AB34" s="75">
        <f>'손익 계산서'!$N34/'손익 계산서'!$N$46</f>
        <v>1.3513513513513514E-2</v>
      </c>
      <c r="AC34" s="75">
        <f>'손익 계산서'!$O34/'손익 계산서'!$O$46</f>
        <v>3.896103896103896E-2</v>
      </c>
      <c r="AD34" s="76">
        <f>'손익 계산서'!$P34/'손익 계산서'!$P$46</f>
        <v>4.4348116038679559E-2</v>
      </c>
    </row>
    <row r="35" spans="1:30" ht="20.100000000000001" customHeight="1" x14ac:dyDescent="0.3">
      <c r="A35" s="40" t="s">
        <v>59</v>
      </c>
      <c r="B35" s="89" t="s">
        <v>27</v>
      </c>
      <c r="C35"/>
      <c r="D35" s="41">
        <v>8000</v>
      </c>
      <c r="E35" s="42">
        <v>4000</v>
      </c>
      <c r="F35" s="42">
        <v>23000</v>
      </c>
      <c r="G35" s="42">
        <v>25000</v>
      </c>
      <c r="H35" s="42">
        <v>10000</v>
      </c>
      <c r="I35" s="42">
        <v>24000</v>
      </c>
      <c r="J35" s="42">
        <v>22000</v>
      </c>
      <c r="K35" s="42">
        <v>5000</v>
      </c>
      <c r="L35" s="42">
        <v>12000</v>
      </c>
      <c r="M35" s="42">
        <v>24000</v>
      </c>
      <c r="N35" s="42">
        <v>24000</v>
      </c>
      <c r="O35" s="42">
        <v>12000</v>
      </c>
      <c r="P35" s="85">
        <f>SUM('손익 계산서'!$D35:$O35)</f>
        <v>193000</v>
      </c>
      <c r="Q35" s="74">
        <v>0.01</v>
      </c>
      <c r="R35" s="75">
        <f>'손익 계산서'!$D35/'손익 계산서'!$D$46</f>
        <v>3.3898305084745763E-2</v>
      </c>
      <c r="S35" s="75">
        <f>'손익 계산서'!$E35/'손익 계산서'!$E$46</f>
        <v>1.9512195121951219E-2</v>
      </c>
      <c r="T35" s="75">
        <f>'손익 계산서'!$F35/'손익 계산서'!$F$46</f>
        <v>9.2369477911646583E-2</v>
      </c>
      <c r="U35" s="75">
        <f>'손익 계산서'!$G35/'손익 계산서'!$G$46</f>
        <v>9.5785440613026823E-2</v>
      </c>
      <c r="V35" s="75">
        <f>'손익 계산서'!$H35/'손익 계산서'!$H$46</f>
        <v>3.8910505836575876E-2</v>
      </c>
      <c r="W35" s="75">
        <f>'손익 계산서'!$I35/'손익 계산서'!$I$46</f>
        <v>8.7591240875912413E-2</v>
      </c>
      <c r="X35" s="75">
        <f>'손익 계산서'!$J35/'손익 계산서'!$J$46</f>
        <v>8.2706766917293228E-2</v>
      </c>
      <c r="Y35" s="75">
        <f>'손익 계산서'!$K35/'손익 계산서'!$K$46</f>
        <v>2.1276595744680851E-2</v>
      </c>
      <c r="Z35" s="75">
        <f>'손익 계산서'!$L35/'손익 계산서'!$L$46</f>
        <v>5.2173913043478258E-2</v>
      </c>
      <c r="AA35" s="75">
        <f>'손익 계산서'!$M35/'손익 계산서'!$M$46</f>
        <v>9.2664092664092659E-2</v>
      </c>
      <c r="AB35" s="75">
        <f>'손익 계산서'!$N35/'손익 계산서'!$N$46</f>
        <v>8.1081081081081086E-2</v>
      </c>
      <c r="AC35" s="75">
        <f>'손익 계산서'!$O35/'손익 계산서'!$O$46</f>
        <v>5.1948051948051951E-2</v>
      </c>
      <c r="AD35" s="76">
        <f>'손익 계산서'!$P35/'손익 계산서'!$P$46</f>
        <v>6.4354784928309441E-2</v>
      </c>
    </row>
    <row r="36" spans="1:30" ht="20.100000000000001" customHeight="1" x14ac:dyDescent="0.3">
      <c r="A36" s="40" t="s">
        <v>60</v>
      </c>
      <c r="B36" s="89" t="s">
        <v>27</v>
      </c>
      <c r="C36"/>
      <c r="D36" s="41">
        <v>25000</v>
      </c>
      <c r="E36" s="42">
        <v>2000</v>
      </c>
      <c r="F36" s="42">
        <v>12000</v>
      </c>
      <c r="G36" s="42">
        <v>25000</v>
      </c>
      <c r="H36" s="42">
        <v>10000</v>
      </c>
      <c r="I36" s="42">
        <v>24000</v>
      </c>
      <c r="J36" s="42">
        <v>3000</v>
      </c>
      <c r="K36" s="42">
        <v>20000</v>
      </c>
      <c r="L36" s="42">
        <v>3000</v>
      </c>
      <c r="M36" s="42">
        <v>9000</v>
      </c>
      <c r="N36" s="42">
        <v>20000</v>
      </c>
      <c r="O36" s="42">
        <v>18000</v>
      </c>
      <c r="P36" s="85">
        <f>SUM('손익 계산서'!$D36:$O36)</f>
        <v>171000</v>
      </c>
      <c r="Q36" s="74">
        <v>0.01</v>
      </c>
      <c r="R36" s="75">
        <f>'손익 계산서'!$D36/'손익 계산서'!$D$46</f>
        <v>0.1059322033898305</v>
      </c>
      <c r="S36" s="75">
        <f>'손익 계산서'!$E36/'손익 계산서'!$E$46</f>
        <v>9.7560975609756097E-3</v>
      </c>
      <c r="T36" s="75">
        <f>'손익 계산서'!$F36/'손익 계산서'!$F$46</f>
        <v>4.8192771084337352E-2</v>
      </c>
      <c r="U36" s="75">
        <f>'손익 계산서'!$G36/'손익 계산서'!$G$46</f>
        <v>9.5785440613026823E-2</v>
      </c>
      <c r="V36" s="75">
        <f>'손익 계산서'!$H36/'손익 계산서'!$H$46</f>
        <v>3.8910505836575876E-2</v>
      </c>
      <c r="W36" s="75">
        <f>'손익 계산서'!$I36/'손익 계산서'!$I$46</f>
        <v>8.7591240875912413E-2</v>
      </c>
      <c r="X36" s="75">
        <f>'손익 계산서'!$J36/'손익 계산서'!$J$46</f>
        <v>1.1278195488721804E-2</v>
      </c>
      <c r="Y36" s="75">
        <f>'손익 계산서'!$K36/'손익 계산서'!$K$46</f>
        <v>8.5106382978723402E-2</v>
      </c>
      <c r="Z36" s="75">
        <f>'손익 계산서'!$L36/'손익 계산서'!$L$46</f>
        <v>1.3043478260869565E-2</v>
      </c>
      <c r="AA36" s="75">
        <f>'손익 계산서'!$M36/'손익 계산서'!$M$46</f>
        <v>3.4749034749034749E-2</v>
      </c>
      <c r="AB36" s="75">
        <f>'손익 계산서'!$N36/'손익 계산서'!$N$46</f>
        <v>6.7567567567567571E-2</v>
      </c>
      <c r="AC36" s="75">
        <f>'손익 계산서'!$O36/'손익 계산서'!$O$46</f>
        <v>7.792207792207792E-2</v>
      </c>
      <c r="AD36" s="76">
        <f>'손익 계산서'!$P36/'손익 계산서'!$P$46</f>
        <v>5.7019006335445148E-2</v>
      </c>
    </row>
    <row r="37" spans="1:30" ht="20.100000000000001" customHeight="1" x14ac:dyDescent="0.3">
      <c r="A37" s="40" t="s">
        <v>61</v>
      </c>
      <c r="B37" s="89" t="s">
        <v>27</v>
      </c>
      <c r="C37"/>
      <c r="D37" s="41">
        <v>16000</v>
      </c>
      <c r="E37" s="42">
        <v>19000</v>
      </c>
      <c r="F37" s="42">
        <v>9000</v>
      </c>
      <c r="G37" s="42">
        <v>16000</v>
      </c>
      <c r="H37" s="42">
        <v>13000</v>
      </c>
      <c r="I37" s="42">
        <v>2000</v>
      </c>
      <c r="J37" s="42">
        <v>4000</v>
      </c>
      <c r="K37" s="42">
        <v>24000</v>
      </c>
      <c r="L37" s="42">
        <v>16000</v>
      </c>
      <c r="M37" s="42">
        <v>22000</v>
      </c>
      <c r="N37" s="42">
        <v>7000</v>
      </c>
      <c r="O37" s="42">
        <v>18000</v>
      </c>
      <c r="P37" s="85">
        <f>SUM('손익 계산서'!$D37:$O37)</f>
        <v>166000</v>
      </c>
      <c r="Q37" s="74">
        <v>0.01</v>
      </c>
      <c r="R37" s="75">
        <f>'손익 계산서'!$D37/'손익 계산서'!$D$46</f>
        <v>6.7796610169491525E-2</v>
      </c>
      <c r="S37" s="75">
        <f>'손익 계산서'!$E37/'손익 계산서'!$E$46</f>
        <v>9.2682926829268292E-2</v>
      </c>
      <c r="T37" s="75">
        <f>'손익 계산서'!$F37/'손익 계산서'!$F$46</f>
        <v>3.614457831325301E-2</v>
      </c>
      <c r="U37" s="75">
        <f>'손익 계산서'!$G37/'손익 계산서'!$G$46</f>
        <v>6.1302681992337162E-2</v>
      </c>
      <c r="V37" s="75">
        <f>'손익 계산서'!$H37/'손익 계산서'!$H$46</f>
        <v>5.0583657587548639E-2</v>
      </c>
      <c r="W37" s="75">
        <f>'손익 계산서'!$I37/'손익 계산서'!$I$46</f>
        <v>7.2992700729927005E-3</v>
      </c>
      <c r="X37" s="75">
        <f>'손익 계산서'!$J37/'손익 계산서'!$J$46</f>
        <v>1.5037593984962405E-2</v>
      </c>
      <c r="Y37" s="75">
        <f>'손익 계산서'!$K37/'손익 계산서'!$K$46</f>
        <v>0.10212765957446808</v>
      </c>
      <c r="Z37" s="75">
        <f>'손익 계산서'!$L37/'손익 계산서'!$L$46</f>
        <v>6.9565217391304349E-2</v>
      </c>
      <c r="AA37" s="75">
        <f>'손익 계산서'!$M37/'손익 계산서'!$M$46</f>
        <v>8.4942084942084939E-2</v>
      </c>
      <c r="AB37" s="75">
        <f>'손익 계산서'!$N37/'손익 계산서'!$N$46</f>
        <v>2.364864864864865E-2</v>
      </c>
      <c r="AC37" s="75">
        <f>'손익 계산서'!$O37/'손익 계산서'!$O$46</f>
        <v>7.792207792207792E-2</v>
      </c>
      <c r="AD37" s="76">
        <f>'손익 계산서'!$P37/'손익 계산서'!$P$46</f>
        <v>5.5351783927975989E-2</v>
      </c>
    </row>
    <row r="38" spans="1:30" ht="20.100000000000001" customHeight="1" x14ac:dyDescent="0.3">
      <c r="A38" s="40" t="s">
        <v>62</v>
      </c>
      <c r="B38" s="89" t="s">
        <v>27</v>
      </c>
      <c r="C38"/>
      <c r="D38" s="41">
        <v>12000</v>
      </c>
      <c r="E38" s="42">
        <v>9000</v>
      </c>
      <c r="F38" s="42">
        <v>16000</v>
      </c>
      <c r="G38" s="42">
        <v>19000</v>
      </c>
      <c r="H38" s="42">
        <v>25000</v>
      </c>
      <c r="I38" s="42">
        <v>17000</v>
      </c>
      <c r="J38" s="42">
        <v>20000</v>
      </c>
      <c r="K38" s="42">
        <v>14000</v>
      </c>
      <c r="L38" s="42">
        <v>5000</v>
      </c>
      <c r="M38" s="42">
        <v>14000</v>
      </c>
      <c r="N38" s="42">
        <v>5000</v>
      </c>
      <c r="O38" s="42">
        <v>2000</v>
      </c>
      <c r="P38" s="85">
        <f>SUM('손익 계산서'!$D38:$O38)</f>
        <v>158000</v>
      </c>
      <c r="Q38" s="74">
        <v>0.01</v>
      </c>
      <c r="R38" s="75">
        <f>'손익 계산서'!$D38/'손익 계산서'!$D$46</f>
        <v>5.0847457627118647E-2</v>
      </c>
      <c r="S38" s="75">
        <f>'손익 계산서'!$E38/'손익 계산서'!$E$46</f>
        <v>4.3902439024390241E-2</v>
      </c>
      <c r="T38" s="75">
        <f>'손익 계산서'!$F38/'손익 계산서'!$F$46</f>
        <v>6.4257028112449793E-2</v>
      </c>
      <c r="U38" s="75">
        <f>'손익 계산서'!$G38/'손익 계산서'!$G$46</f>
        <v>7.2796934865900387E-2</v>
      </c>
      <c r="V38" s="75">
        <f>'손익 계산서'!$H38/'손익 계산서'!$H$46</f>
        <v>9.727626459143969E-2</v>
      </c>
      <c r="W38" s="75">
        <f>'손익 계산서'!$I38/'손익 계산서'!$I$46</f>
        <v>6.2043795620437957E-2</v>
      </c>
      <c r="X38" s="75">
        <f>'손익 계산서'!$J38/'손익 계산서'!$J$46</f>
        <v>7.5187969924812026E-2</v>
      </c>
      <c r="Y38" s="75">
        <f>'손익 계산서'!$K38/'손익 계산서'!$K$46</f>
        <v>5.9574468085106386E-2</v>
      </c>
      <c r="Z38" s="75">
        <f>'손익 계산서'!$L38/'손익 계산서'!$L$46</f>
        <v>2.1739130434782608E-2</v>
      </c>
      <c r="AA38" s="75">
        <f>'손익 계산서'!$M38/'손익 계산서'!$M$46</f>
        <v>5.4054054054054057E-2</v>
      </c>
      <c r="AB38" s="75">
        <f>'손익 계산서'!$N38/'손익 계산서'!$N$46</f>
        <v>1.6891891891891893E-2</v>
      </c>
      <c r="AC38" s="75">
        <f>'손익 계산서'!$O38/'손익 계산서'!$O$46</f>
        <v>8.658008658008658E-3</v>
      </c>
      <c r="AD38" s="76">
        <f>'손익 계산서'!$P38/'손익 계산서'!$P$46</f>
        <v>5.2684228076025338E-2</v>
      </c>
    </row>
    <row r="39" spans="1:30" ht="20.100000000000001" customHeight="1" x14ac:dyDescent="0.3">
      <c r="A39" s="40" t="s">
        <v>63</v>
      </c>
      <c r="B39" s="89" t="s">
        <v>27</v>
      </c>
      <c r="C39"/>
      <c r="D39" s="41">
        <v>16000</v>
      </c>
      <c r="E39" s="42">
        <v>13000</v>
      </c>
      <c r="F39" s="42">
        <v>10000</v>
      </c>
      <c r="G39" s="42">
        <v>7000</v>
      </c>
      <c r="H39" s="42">
        <v>13000</v>
      </c>
      <c r="I39" s="42">
        <v>3000</v>
      </c>
      <c r="J39" s="42">
        <v>13000</v>
      </c>
      <c r="K39" s="42">
        <v>17000</v>
      </c>
      <c r="L39" s="42">
        <v>9000</v>
      </c>
      <c r="M39" s="42">
        <v>4000</v>
      </c>
      <c r="N39" s="42">
        <v>22000</v>
      </c>
      <c r="O39" s="42">
        <v>18000</v>
      </c>
      <c r="P39" s="85">
        <f>SUM('손익 계산서'!$D39:$O39)</f>
        <v>145000</v>
      </c>
      <c r="Q39" s="74">
        <v>0.14000000000000001</v>
      </c>
      <c r="R39" s="75">
        <f>'손익 계산서'!$D39/'손익 계산서'!$D$46</f>
        <v>6.7796610169491525E-2</v>
      </c>
      <c r="S39" s="75">
        <f>'손익 계산서'!$E39/'손익 계산서'!$E$46</f>
        <v>6.3414634146341464E-2</v>
      </c>
      <c r="T39" s="75">
        <f>'손익 계산서'!$F39/'손익 계산서'!$F$46</f>
        <v>4.0160642570281124E-2</v>
      </c>
      <c r="U39" s="75">
        <f>'손익 계산서'!$G39/'손익 계산서'!$G$46</f>
        <v>2.681992337164751E-2</v>
      </c>
      <c r="V39" s="75">
        <f>'손익 계산서'!$H39/'손익 계산서'!$H$46</f>
        <v>5.0583657587548639E-2</v>
      </c>
      <c r="W39" s="75">
        <f>'손익 계산서'!$I39/'손익 계산서'!$I$46</f>
        <v>1.0948905109489052E-2</v>
      </c>
      <c r="X39" s="75">
        <f>'손익 계산서'!$J39/'손익 계산서'!$J$46</f>
        <v>4.8872180451127817E-2</v>
      </c>
      <c r="Y39" s="75">
        <f>'손익 계산서'!$K39/'손익 계산서'!$K$46</f>
        <v>7.2340425531914887E-2</v>
      </c>
      <c r="Z39" s="75">
        <f>'손익 계산서'!$L39/'손익 계산서'!$L$46</f>
        <v>3.9130434782608699E-2</v>
      </c>
      <c r="AA39" s="75">
        <f>'손익 계산서'!$M39/'손익 계산서'!$M$46</f>
        <v>1.5444015444015444E-2</v>
      </c>
      <c r="AB39" s="75">
        <f>'손익 계산서'!$N39/'손익 계산서'!$N$46</f>
        <v>7.4324324324324328E-2</v>
      </c>
      <c r="AC39" s="75">
        <f>'손익 계산서'!$O39/'손익 계산서'!$O$46</f>
        <v>7.792207792207792E-2</v>
      </c>
      <c r="AD39" s="76">
        <f>'손익 계산서'!$P39/'손익 계산서'!$P$46</f>
        <v>4.8349449816605536E-2</v>
      </c>
    </row>
    <row r="40" spans="1:30" ht="20.100000000000001" customHeight="1" x14ac:dyDescent="0.3">
      <c r="A40" s="40" t="s">
        <v>64</v>
      </c>
      <c r="B40" s="89" t="s">
        <v>27</v>
      </c>
      <c r="C40"/>
      <c r="D40" s="41">
        <v>3000</v>
      </c>
      <c r="E40" s="42">
        <v>2000</v>
      </c>
      <c r="F40" s="42">
        <v>19000</v>
      </c>
      <c r="G40" s="42">
        <v>21000</v>
      </c>
      <c r="H40" s="42">
        <v>13000</v>
      </c>
      <c r="I40" s="42">
        <v>9000</v>
      </c>
      <c r="J40" s="42">
        <v>7000</v>
      </c>
      <c r="K40" s="42">
        <v>13000</v>
      </c>
      <c r="L40" s="42">
        <v>3000</v>
      </c>
      <c r="M40" s="42">
        <v>6000</v>
      </c>
      <c r="N40" s="42">
        <v>10000</v>
      </c>
      <c r="O40" s="42">
        <v>13000</v>
      </c>
      <c r="P40" s="85">
        <f>SUM('손익 계산서'!$D40:$O40)</f>
        <v>119000</v>
      </c>
      <c r="Q40" s="74">
        <v>0.06</v>
      </c>
      <c r="R40" s="75">
        <f>'손익 계산서'!$D40/'손익 계산서'!$D$46</f>
        <v>1.2711864406779662E-2</v>
      </c>
      <c r="S40" s="75">
        <f>'손익 계산서'!$E40/'손익 계산서'!$E$46</f>
        <v>9.7560975609756097E-3</v>
      </c>
      <c r="T40" s="75">
        <f>'손익 계산서'!$F40/'손익 계산서'!$F$46</f>
        <v>7.6305220883534142E-2</v>
      </c>
      <c r="U40" s="75">
        <f>'손익 계산서'!$G40/'손익 계산서'!$G$46</f>
        <v>8.0459770114942528E-2</v>
      </c>
      <c r="V40" s="75">
        <f>'손익 계산서'!$H40/'손익 계산서'!$H$46</f>
        <v>5.0583657587548639E-2</v>
      </c>
      <c r="W40" s="75">
        <f>'손익 계산서'!$I40/'손익 계산서'!$I$46</f>
        <v>3.2846715328467155E-2</v>
      </c>
      <c r="X40" s="75">
        <f>'손익 계산서'!$J40/'손익 계산서'!$J$46</f>
        <v>2.6315789473684209E-2</v>
      </c>
      <c r="Y40" s="75">
        <f>'손익 계산서'!$K40/'손익 계산서'!$K$46</f>
        <v>5.5319148936170209E-2</v>
      </c>
      <c r="Z40" s="75">
        <f>'손익 계산서'!$L40/'손익 계산서'!$L$46</f>
        <v>1.3043478260869565E-2</v>
      </c>
      <c r="AA40" s="75">
        <f>'손익 계산서'!$M40/'손익 계산서'!$M$46</f>
        <v>2.3166023166023165E-2</v>
      </c>
      <c r="AB40" s="75">
        <f>'손익 계산서'!$N40/'손익 계산서'!$N$46</f>
        <v>3.3783783783783786E-2</v>
      </c>
      <c r="AC40" s="75">
        <f>'손익 계산서'!$O40/'손익 계산서'!$O$46</f>
        <v>5.627705627705628E-2</v>
      </c>
      <c r="AD40" s="76">
        <f>'손익 계산서'!$P40/'손익 계산서'!$P$46</f>
        <v>3.9679893297765924E-2</v>
      </c>
    </row>
    <row r="41" spans="1:30" ht="20.100000000000001" customHeight="1" x14ac:dyDescent="0.3">
      <c r="A41" s="40" t="s">
        <v>65</v>
      </c>
      <c r="B41" s="89" t="s">
        <v>27</v>
      </c>
      <c r="C41"/>
      <c r="D41" s="41">
        <v>8000</v>
      </c>
      <c r="E41" s="42">
        <v>7000</v>
      </c>
      <c r="F41" s="42">
        <v>6000</v>
      </c>
      <c r="G41" s="42">
        <v>7000</v>
      </c>
      <c r="H41" s="42">
        <v>7000</v>
      </c>
      <c r="I41" s="42">
        <v>6000</v>
      </c>
      <c r="J41" s="42">
        <v>15000</v>
      </c>
      <c r="K41" s="42">
        <v>23000</v>
      </c>
      <c r="L41" s="42">
        <v>21000</v>
      </c>
      <c r="M41" s="42">
        <v>16000</v>
      </c>
      <c r="N41" s="42">
        <v>19000</v>
      </c>
      <c r="O41" s="42">
        <v>7000</v>
      </c>
      <c r="P41" s="85">
        <f>SUM('손익 계산서'!$D41:$O41)</f>
        <v>142000</v>
      </c>
      <c r="Q41" s="74">
        <v>0.01</v>
      </c>
      <c r="R41" s="75">
        <f>'손익 계산서'!$D41/'손익 계산서'!$D$46</f>
        <v>3.3898305084745763E-2</v>
      </c>
      <c r="S41" s="75">
        <f>'손익 계산서'!$E41/'손익 계산서'!$E$46</f>
        <v>3.4146341463414637E-2</v>
      </c>
      <c r="T41" s="75">
        <f>'손익 계산서'!$F41/'손익 계산서'!$F$46</f>
        <v>2.4096385542168676E-2</v>
      </c>
      <c r="U41" s="75">
        <f>'손익 계산서'!$G41/'손익 계산서'!$G$46</f>
        <v>2.681992337164751E-2</v>
      </c>
      <c r="V41" s="75">
        <f>'손익 계산서'!$H41/'손익 계산서'!$H$46</f>
        <v>2.7237354085603113E-2</v>
      </c>
      <c r="W41" s="75">
        <f>'손익 계산서'!$I41/'손익 계산서'!$I$46</f>
        <v>2.1897810218978103E-2</v>
      </c>
      <c r="X41" s="75">
        <f>'손익 계산서'!$J41/'손익 계산서'!$J$46</f>
        <v>5.6390977443609019E-2</v>
      </c>
      <c r="Y41" s="75">
        <f>'손익 계산서'!$K41/'손익 계산서'!$K$46</f>
        <v>9.7872340425531917E-2</v>
      </c>
      <c r="Z41" s="75">
        <f>'손익 계산서'!$L41/'손익 계산서'!$L$46</f>
        <v>9.1304347826086957E-2</v>
      </c>
      <c r="AA41" s="75">
        <f>'손익 계산서'!$M41/'손익 계산서'!$M$46</f>
        <v>6.1776061776061778E-2</v>
      </c>
      <c r="AB41" s="75">
        <f>'손익 계산서'!$N41/'손익 계산서'!$N$46</f>
        <v>6.4189189189189186E-2</v>
      </c>
      <c r="AC41" s="75">
        <f>'손익 계산서'!$O41/'손익 계산서'!$O$46</f>
        <v>3.0303030303030304E-2</v>
      </c>
      <c r="AD41" s="76">
        <f>'손익 계산서'!$P41/'손익 계산서'!$P$46</f>
        <v>4.7349116372124044E-2</v>
      </c>
    </row>
    <row r="42" spans="1:30" ht="20.100000000000001" customHeight="1" x14ac:dyDescent="0.3">
      <c r="A42" s="40" t="s">
        <v>66</v>
      </c>
      <c r="B42" s="89" t="s">
        <v>27</v>
      </c>
      <c r="C42"/>
      <c r="D42" s="41">
        <v>14000</v>
      </c>
      <c r="E42" s="42">
        <v>4000</v>
      </c>
      <c r="F42" s="42">
        <v>24000</v>
      </c>
      <c r="G42" s="42">
        <v>6000</v>
      </c>
      <c r="H42" s="42">
        <v>20000</v>
      </c>
      <c r="I42" s="42">
        <v>14000</v>
      </c>
      <c r="J42" s="42">
        <v>21000</v>
      </c>
      <c r="K42" s="42">
        <v>20000</v>
      </c>
      <c r="L42" s="42">
        <v>22000</v>
      </c>
      <c r="M42" s="42">
        <v>3000</v>
      </c>
      <c r="N42" s="42">
        <v>14000</v>
      </c>
      <c r="O42" s="42">
        <v>6000</v>
      </c>
      <c r="P42" s="85">
        <f>SUM('손익 계산서'!$D42:$O42)</f>
        <v>168000</v>
      </c>
      <c r="Q42" s="74">
        <v>0.01</v>
      </c>
      <c r="R42" s="75">
        <f>'손익 계산서'!$D42/'손익 계산서'!$D$46</f>
        <v>5.9322033898305086E-2</v>
      </c>
      <c r="S42" s="75">
        <f>'손익 계산서'!$E42/'손익 계산서'!$E$46</f>
        <v>1.9512195121951219E-2</v>
      </c>
      <c r="T42" s="75">
        <f>'손익 계산서'!$F42/'손익 계산서'!$F$46</f>
        <v>9.6385542168674704E-2</v>
      </c>
      <c r="U42" s="75">
        <f>'손익 계산서'!$G42/'손익 계산서'!$G$46</f>
        <v>2.2988505747126436E-2</v>
      </c>
      <c r="V42" s="75">
        <f>'손익 계산서'!$H42/'손익 계산서'!$H$46</f>
        <v>7.7821011673151752E-2</v>
      </c>
      <c r="W42" s="75">
        <f>'손익 계산서'!$I42/'손익 계산서'!$I$46</f>
        <v>5.1094890510948905E-2</v>
      </c>
      <c r="X42" s="75">
        <f>'손익 계산서'!$J42/'손익 계산서'!$J$46</f>
        <v>7.8947368421052627E-2</v>
      </c>
      <c r="Y42" s="75">
        <f>'손익 계산서'!$K42/'손익 계산서'!$K$46</f>
        <v>8.5106382978723402E-2</v>
      </c>
      <c r="Z42" s="75">
        <f>'손익 계산서'!$L42/'손익 계산서'!$L$46</f>
        <v>9.5652173913043481E-2</v>
      </c>
      <c r="AA42" s="75">
        <f>'손익 계산서'!$M42/'손익 계산서'!$M$46</f>
        <v>1.1583011583011582E-2</v>
      </c>
      <c r="AB42" s="75">
        <f>'손익 계산서'!$N42/'손익 계산서'!$N$46</f>
        <v>4.72972972972973E-2</v>
      </c>
      <c r="AC42" s="75">
        <f>'손익 계산서'!$O42/'손익 계산서'!$O$46</f>
        <v>2.5974025974025976E-2</v>
      </c>
      <c r="AD42" s="76">
        <f>'손익 계산서'!$P42/'손익 계산서'!$P$46</f>
        <v>5.6018672890963656E-2</v>
      </c>
    </row>
    <row r="43" spans="1:30" ht="20.100000000000001" customHeight="1" x14ac:dyDescent="0.3">
      <c r="A43" s="40" t="s">
        <v>66</v>
      </c>
      <c r="B43" s="89" t="s">
        <v>27</v>
      </c>
      <c r="C43"/>
      <c r="D43" s="41">
        <v>14000</v>
      </c>
      <c r="E43" s="42">
        <v>7000</v>
      </c>
      <c r="F43" s="42">
        <v>24000</v>
      </c>
      <c r="G43" s="42">
        <v>10000</v>
      </c>
      <c r="H43" s="42">
        <v>7000</v>
      </c>
      <c r="I43" s="42">
        <v>24000</v>
      </c>
      <c r="J43" s="42">
        <v>2000</v>
      </c>
      <c r="K43" s="42">
        <v>11000</v>
      </c>
      <c r="L43" s="42">
        <v>21000</v>
      </c>
      <c r="M43" s="42">
        <v>19000</v>
      </c>
      <c r="N43" s="42">
        <v>19000</v>
      </c>
      <c r="O43" s="42">
        <v>20000</v>
      </c>
      <c r="P43" s="85">
        <f>SUM('손익 계산서'!$D43:$O43)</f>
        <v>178000</v>
      </c>
      <c r="Q43" s="74">
        <v>0.01</v>
      </c>
      <c r="R43" s="75">
        <f>'손익 계산서'!$D43/'손익 계산서'!$D$46</f>
        <v>5.9322033898305086E-2</v>
      </c>
      <c r="S43" s="75">
        <f>'손익 계산서'!$E43/'손익 계산서'!$E$46</f>
        <v>3.4146341463414637E-2</v>
      </c>
      <c r="T43" s="75">
        <f>'손익 계산서'!$F43/'손익 계산서'!$F$46</f>
        <v>9.6385542168674704E-2</v>
      </c>
      <c r="U43" s="75">
        <f>'손익 계산서'!$G43/'손익 계산서'!$G$46</f>
        <v>3.8314176245210725E-2</v>
      </c>
      <c r="V43" s="75">
        <f>'손익 계산서'!$H43/'손익 계산서'!$H$46</f>
        <v>2.7237354085603113E-2</v>
      </c>
      <c r="W43" s="75">
        <f>'손익 계산서'!$I43/'손익 계산서'!$I$46</f>
        <v>8.7591240875912413E-2</v>
      </c>
      <c r="X43" s="75">
        <f>'손익 계산서'!$J43/'손익 계산서'!$J$46</f>
        <v>7.5187969924812026E-3</v>
      </c>
      <c r="Y43" s="75">
        <f>'손익 계산서'!$K43/'손익 계산서'!$K$46</f>
        <v>4.6808510638297871E-2</v>
      </c>
      <c r="Z43" s="75">
        <f>'손익 계산서'!$L43/'손익 계산서'!$L$46</f>
        <v>9.1304347826086957E-2</v>
      </c>
      <c r="AA43" s="75">
        <f>'손익 계산서'!$M43/'손익 계산서'!$M$46</f>
        <v>7.3359073359073365E-2</v>
      </c>
      <c r="AB43" s="75">
        <f>'손익 계산서'!$N43/'손익 계산서'!$N$46</f>
        <v>6.4189189189189186E-2</v>
      </c>
      <c r="AC43" s="75">
        <f>'손익 계산서'!$O43/'손익 계산서'!$O$46</f>
        <v>8.6580086580086577E-2</v>
      </c>
      <c r="AD43" s="76">
        <f>'손익 계산서'!$P43/'손익 계산서'!$P$46</f>
        <v>5.9353117705901966E-2</v>
      </c>
    </row>
    <row r="44" spans="1:30" ht="20.100000000000001" customHeight="1" x14ac:dyDescent="0.3">
      <c r="A44" s="40" t="s">
        <v>66</v>
      </c>
      <c r="B44" s="89" t="s">
        <v>27</v>
      </c>
      <c r="C44"/>
      <c r="D44" s="41">
        <v>11000</v>
      </c>
      <c r="E44" s="42">
        <v>8000</v>
      </c>
      <c r="F44" s="42">
        <v>25000</v>
      </c>
      <c r="G44" s="42">
        <v>11000</v>
      </c>
      <c r="H44" s="42">
        <v>9000</v>
      </c>
      <c r="I44" s="42">
        <v>24000</v>
      </c>
      <c r="J44" s="42">
        <v>13000</v>
      </c>
      <c r="K44" s="42">
        <v>14000</v>
      </c>
      <c r="L44" s="42">
        <v>19000</v>
      </c>
      <c r="M44" s="42">
        <v>24000</v>
      </c>
      <c r="N44" s="42">
        <v>15000</v>
      </c>
      <c r="O44" s="42">
        <v>7000</v>
      </c>
      <c r="P44" s="85">
        <f>SUM('손익 계산서'!$D44:$O44)</f>
        <v>180000</v>
      </c>
      <c r="Q44" s="74">
        <v>0.01</v>
      </c>
      <c r="R44" s="75">
        <f>'손익 계산서'!$D44/'손익 계산서'!$D$46</f>
        <v>4.6610169491525424E-2</v>
      </c>
      <c r="S44" s="75">
        <f>'손익 계산서'!$E44/'손익 계산서'!$E$46</f>
        <v>3.9024390243902439E-2</v>
      </c>
      <c r="T44" s="75">
        <f>'손익 계산서'!$F44/'손익 계산서'!$F$46</f>
        <v>0.10040160642570281</v>
      </c>
      <c r="U44" s="75">
        <f>'손익 계산서'!$G44/'손익 계산서'!$G$46</f>
        <v>4.2145593869731802E-2</v>
      </c>
      <c r="V44" s="75">
        <f>'손익 계산서'!$H44/'손익 계산서'!$H$46</f>
        <v>3.5019455252918288E-2</v>
      </c>
      <c r="W44" s="75">
        <f>'손익 계산서'!$I44/'손익 계산서'!$I$46</f>
        <v>8.7591240875912413E-2</v>
      </c>
      <c r="X44" s="75">
        <f>'손익 계산서'!$J44/'손익 계산서'!$J$46</f>
        <v>4.8872180451127817E-2</v>
      </c>
      <c r="Y44" s="75">
        <f>'손익 계산서'!$K44/'손익 계산서'!$K$46</f>
        <v>5.9574468085106386E-2</v>
      </c>
      <c r="Z44" s="75">
        <f>'손익 계산서'!$L44/'손익 계산서'!$L$46</f>
        <v>8.2608695652173908E-2</v>
      </c>
      <c r="AA44" s="75">
        <f>'손익 계산서'!$M44/'손익 계산서'!$M$46</f>
        <v>9.2664092664092659E-2</v>
      </c>
      <c r="AB44" s="75">
        <f>'손익 계산서'!$N44/'손익 계산서'!$N$46</f>
        <v>5.0675675675675678E-2</v>
      </c>
      <c r="AC44" s="75">
        <f>'손익 계산서'!$O44/'손익 계산서'!$O$46</f>
        <v>3.0303030303030304E-2</v>
      </c>
      <c r="AD44" s="76">
        <f>'손익 계산서'!$P44/'손익 계산서'!$P$46</f>
        <v>6.0020006668889632E-2</v>
      </c>
    </row>
    <row r="45" spans="1:30" ht="20.100000000000001" customHeight="1" x14ac:dyDescent="0.3">
      <c r="A45" s="40" t="s">
        <v>69</v>
      </c>
      <c r="B45" s="89" t="s">
        <v>27</v>
      </c>
      <c r="C45"/>
      <c r="D45" s="41">
        <v>8000</v>
      </c>
      <c r="E45" s="42">
        <v>20000</v>
      </c>
      <c r="F45" s="42">
        <v>11000</v>
      </c>
      <c r="G45" s="42">
        <v>11000</v>
      </c>
      <c r="H45" s="42">
        <v>11000</v>
      </c>
      <c r="I45" s="42">
        <v>20000</v>
      </c>
      <c r="J45" s="42">
        <v>12000</v>
      </c>
      <c r="K45" s="42">
        <v>16000</v>
      </c>
      <c r="L45" s="42">
        <v>5000</v>
      </c>
      <c r="M45" s="42">
        <v>7000</v>
      </c>
      <c r="N45" s="42">
        <v>21000</v>
      </c>
      <c r="O45" s="42">
        <v>3000</v>
      </c>
      <c r="P45" s="85">
        <f>SUM('손익 계산서'!$D45:$O45)</f>
        <v>145000</v>
      </c>
      <c r="Q45" s="74">
        <v>0.02</v>
      </c>
      <c r="R45" s="75">
        <f>'손익 계산서'!$D45/'손익 계산서'!$D$46</f>
        <v>3.3898305084745763E-2</v>
      </c>
      <c r="S45" s="75">
        <f>'손익 계산서'!$E45/'손익 계산서'!$E$46</f>
        <v>9.7560975609756101E-2</v>
      </c>
      <c r="T45" s="75">
        <f>'손익 계산서'!$F45/'손익 계산서'!$F$46</f>
        <v>4.4176706827309238E-2</v>
      </c>
      <c r="U45" s="75">
        <f>'손익 계산서'!$G45/'손익 계산서'!$G$46</f>
        <v>4.2145593869731802E-2</v>
      </c>
      <c r="V45" s="75">
        <f>'손익 계산서'!$H45/'손익 계산서'!$H$46</f>
        <v>4.2801556420233464E-2</v>
      </c>
      <c r="W45" s="75">
        <f>'손익 계산서'!$I45/'손익 계산서'!$I$46</f>
        <v>7.2992700729927001E-2</v>
      </c>
      <c r="X45" s="75">
        <f>'손익 계산서'!$J45/'손익 계산서'!$J$46</f>
        <v>4.5112781954887216E-2</v>
      </c>
      <c r="Y45" s="75">
        <f>'손익 계산서'!$K45/'손익 계산서'!$K$46</f>
        <v>6.8085106382978725E-2</v>
      </c>
      <c r="Z45" s="75">
        <f>'손익 계산서'!$L45/'손익 계산서'!$L$46</f>
        <v>2.1739130434782608E-2</v>
      </c>
      <c r="AA45" s="75">
        <f>'손익 계산서'!$M45/'손익 계산서'!$M$46</f>
        <v>2.7027027027027029E-2</v>
      </c>
      <c r="AB45" s="75">
        <f>'손익 계산서'!$N45/'손익 계산서'!$N$46</f>
        <v>7.0945945945945943E-2</v>
      </c>
      <c r="AC45" s="75">
        <f>'손익 계산서'!$O45/'손익 계산서'!$O$46</f>
        <v>1.2987012987012988E-2</v>
      </c>
      <c r="AD45" s="76">
        <f>'손익 계산서'!$P45/'손익 계산서'!$P$46</f>
        <v>4.8349449816605536E-2</v>
      </c>
    </row>
    <row r="46" spans="1:30" ht="20.100000000000001" customHeight="1" x14ac:dyDescent="0.3">
      <c r="A46" s="43" t="s">
        <v>67</v>
      </c>
      <c r="B46" s="44" t="s">
        <v>27</v>
      </c>
      <c r="C46"/>
      <c r="D46" s="45">
        <f>SUBTOTAL(109,'손익 계산서'!$D$27:$D$45)</f>
        <v>236000</v>
      </c>
      <c r="E46" s="45">
        <f>SUBTOTAL(109,'손익 계산서'!$E$27:$E$45)</f>
        <v>205000</v>
      </c>
      <c r="F46" s="45">
        <f>SUBTOTAL(109,'손익 계산서'!$F$27:$F$45)</f>
        <v>249000</v>
      </c>
      <c r="G46" s="45">
        <f>SUBTOTAL(109,'손익 계산서'!$G$27:$G$45)</f>
        <v>261000</v>
      </c>
      <c r="H46" s="45">
        <f>SUBTOTAL(109,'손익 계산서'!$H$27:$H$45)</f>
        <v>257000</v>
      </c>
      <c r="I46" s="45">
        <f>SUBTOTAL(109,'손익 계산서'!$I$27:$I$45)</f>
        <v>274000</v>
      </c>
      <c r="J46" s="45">
        <f>SUBTOTAL(109,'손익 계산서'!$J$27:$J$45)</f>
        <v>266000</v>
      </c>
      <c r="K46" s="45">
        <f>SUBTOTAL(109,'손익 계산서'!$K$27:$K$45)</f>
        <v>235000</v>
      </c>
      <c r="L46" s="45">
        <f>SUBTOTAL(109,'손익 계산서'!$L$27:$L$45)</f>
        <v>230000</v>
      </c>
      <c r="M46" s="45">
        <f>SUBTOTAL(109,'손익 계산서'!$M$27:$M$45)</f>
        <v>259000</v>
      </c>
      <c r="N46" s="45">
        <f>SUBTOTAL(109,'손익 계산서'!$N$27:$N$45)</f>
        <v>296000</v>
      </c>
      <c r="O46" s="45">
        <f>SUBTOTAL(109,'손익 계산서'!$O$27:$O$45)</f>
        <v>231000</v>
      </c>
      <c r="P46" s="86">
        <f>SUBTOTAL(109,'손익 계산서'!$P$27:$P$45)</f>
        <v>2999000</v>
      </c>
      <c r="Q46" s="70">
        <f>SUBTOTAL(109,'손익 계산서'!$Q$27:$Q$45)</f>
        <v>1</v>
      </c>
      <c r="R46" s="70">
        <f>SUBTOTAL(109,'손익 계산서'!$R$27:$R$45)</f>
        <v>1</v>
      </c>
      <c r="S46" s="70">
        <f>SUBTOTAL(109,'손익 계산서'!$S$27:$S$45)</f>
        <v>1.0000000000000002</v>
      </c>
      <c r="T46" s="70">
        <f>SUBTOTAL(109,'손익 계산서'!$T$27:$T$45)</f>
        <v>1.0000000000000002</v>
      </c>
      <c r="U46" s="70">
        <f>SUBTOTAL(109,'손익 계산서'!$U$27:$U$45)</f>
        <v>1</v>
      </c>
      <c r="V46" s="70">
        <f>SUBTOTAL(109,'손익 계산서'!$V$27:$V$45)</f>
        <v>1.0000000000000002</v>
      </c>
      <c r="W46" s="70">
        <f>SUBTOTAL(109,'손익 계산서'!$W$27:$W$45)</f>
        <v>1</v>
      </c>
      <c r="X46" s="70">
        <f>SUBTOTAL(109,'손익 계산서'!$X$27:$X$45)</f>
        <v>1</v>
      </c>
      <c r="Y46" s="70">
        <f>SUBTOTAL(109,'손익 계산서'!$Y$27:$Y$45)</f>
        <v>0.99999999999999989</v>
      </c>
      <c r="Z46" s="70">
        <f>SUBTOTAL(109,'손익 계산서'!$Z$27:$Z$45)</f>
        <v>1</v>
      </c>
      <c r="AA46" s="70">
        <f>SUBTOTAL(109,'손익 계산서'!$AA$27:$AA$45)</f>
        <v>1</v>
      </c>
      <c r="AB46" s="70">
        <f>SUBTOTAL(109,'손익 계산서'!$AB$27:$AB$45)</f>
        <v>0.99999999999999989</v>
      </c>
      <c r="AC46" s="70">
        <f>SUBTOTAL(109,'손익 계산서'!$AC$27:$AC$45)</f>
        <v>1</v>
      </c>
      <c r="AD46" s="70">
        <f>SUBTOTAL(109,'손익 계산서'!$AD$27:$AD$45)</f>
        <v>0.99999999999999989</v>
      </c>
    </row>
    <row r="47" spans="1:30" ht="12" customHeight="1" x14ac:dyDescent="0.3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</row>
    <row r="48" spans="1:30" ht="20.100000000000001" customHeight="1" x14ac:dyDescent="0.25">
      <c r="A48" s="34" t="s">
        <v>68</v>
      </c>
      <c r="B48" s="35"/>
      <c r="C48" s="36"/>
      <c r="D48" s="36">
        <f>D24-'손익 계산서'!$D$46</f>
        <v>123000</v>
      </c>
      <c r="E48" s="36">
        <f>E24-'손익 계산서'!$E$46</f>
        <v>175000</v>
      </c>
      <c r="F48" s="36">
        <f>F24-'손익 계산서'!$F$46</f>
        <v>256000</v>
      </c>
      <c r="G48" s="36">
        <f>G24-'손익 계산서'!$G$46</f>
        <v>109000</v>
      </c>
      <c r="H48" s="36">
        <f>H24-'손익 계산서'!$H$46</f>
        <v>156000</v>
      </c>
      <c r="I48" s="36">
        <f>I24-'손익 계산서'!$I$46</f>
        <v>-8000</v>
      </c>
      <c r="J48" s="36">
        <f>J24-'손익 계산서'!$J$46</f>
        <v>32000</v>
      </c>
      <c r="K48" s="36">
        <f>K24-'손익 계산서'!$K$46</f>
        <v>214000</v>
      </c>
      <c r="L48" s="36">
        <f>L24-'손익 계산서'!$L$46</f>
        <v>100000</v>
      </c>
      <c r="M48" s="36">
        <f>M24-'손익 계산서'!$M$46</f>
        <v>148000</v>
      </c>
      <c r="N48" s="36">
        <f>N24-'손익 계산서'!$N$46</f>
        <v>179000</v>
      </c>
      <c r="O48" s="36">
        <f>O24-'손익 계산서'!$O$46</f>
        <v>359000</v>
      </c>
      <c r="P48" s="36">
        <f>SUM(D48:O48)</f>
        <v>1843000</v>
      </c>
      <c r="Q48" s="35"/>
      <c r="R48" s="37">
        <f>D48/$P$48</f>
        <v>6.6739012479652735E-2</v>
      </c>
      <c r="S48" s="37">
        <f t="shared" ref="S48:AD48" si="1">E48/$P$48</f>
        <v>9.4953879544221381E-2</v>
      </c>
      <c r="T48" s="37">
        <f t="shared" si="1"/>
        <v>0.13890396093326099</v>
      </c>
      <c r="U48" s="37">
        <f t="shared" si="1"/>
        <v>5.9142702116115033E-2</v>
      </c>
      <c r="V48" s="37">
        <f t="shared" si="1"/>
        <v>8.4644601193705912E-2</v>
      </c>
      <c r="W48" s="37">
        <f t="shared" si="1"/>
        <v>-4.3407487791644059E-3</v>
      </c>
      <c r="X48" s="37">
        <f t="shared" si="1"/>
        <v>1.7362995116657624E-2</v>
      </c>
      <c r="Y48" s="37">
        <f t="shared" si="1"/>
        <v>0.11611502984264786</v>
      </c>
      <c r="Z48" s="37">
        <f t="shared" si="1"/>
        <v>5.425935973955507E-2</v>
      </c>
      <c r="AA48" s="37">
        <f t="shared" si="1"/>
        <v>8.0303852414541507E-2</v>
      </c>
      <c r="AB48" s="37">
        <f t="shared" si="1"/>
        <v>9.7124253933803584E-2</v>
      </c>
      <c r="AC48" s="37">
        <f t="shared" si="1"/>
        <v>0.19479110146500273</v>
      </c>
      <c r="AD48" s="37">
        <f t="shared" si="1"/>
        <v>1</v>
      </c>
    </row>
  </sheetData>
  <mergeCells count="3">
    <mergeCell ref="A13:AD13"/>
    <mergeCell ref="A23:AD23"/>
    <mergeCell ref="A47:AD47"/>
  </mergeCells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fitToWidth="0" orientation="portrait" r:id="rId1"/>
  <headerFooter>
    <oddHeader>&amp;R&amp;G</oddHeader>
    <oddFooter>&amp;C&amp;11&amp;P/&amp;N</oddFooter>
  </headerFooter>
  <legacyDrawingHF r:id="rId2"/>
  <extLst>
    <ext xmlns:x14="http://schemas.microsoft.com/office/spreadsheetml/2009/9/main" uri="{05C60535-1F16-4fd2-B633-F4F36F0B64E0}">
      <x14:sparklineGroups xmlns:xm="http://schemas.microsoft.com/office/excel/2006/main">
        <x14:sparklineGroup lineWeight="1" displayEmptyCellsAs="gap" high="1" low="1" xr2:uid="{00000000-0003-0000-0000-000000000000}">
          <x14:colorSeries theme="3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1"/>
          <x14:colorLow theme="3"/>
          <x14:sparklines>
            <x14:sparkline>
              <xm:f>'손익 계산서'!$D$5:$O$5</xm:f>
              <xm:sqref>B5</xm:sqref>
            </x14:sparkline>
            <x14:sparkline>
              <xm:f>'손익 계산서'!$D$6:$O$6</xm:f>
              <xm:sqref>B6</xm:sqref>
            </x14:sparkline>
            <x14:sparkline>
              <xm:f>'손익 계산서'!$D$7:$O$7</xm:f>
              <xm:sqref>B7</xm:sqref>
            </x14:sparkline>
            <x14:sparkline>
              <xm:f>'손익 계산서'!$D$8:$O$8</xm:f>
              <xm:sqref>B8</xm:sqref>
            </x14:sparkline>
            <x14:sparkline>
              <xm:f>'손익 계산서'!$D$9:$O$9</xm:f>
              <xm:sqref>B9</xm:sqref>
            </x14:sparkline>
            <x14:sparkline>
              <xm:f>'손익 계산서'!$D$10:$O$10</xm:f>
              <xm:sqref>B10</xm:sqref>
            </x14:sparkline>
            <x14:sparkline>
              <xm:f>'손익 계산서'!$D$11:$O$11</xm:f>
              <xm:sqref>B11</xm:sqref>
            </x14:sparkline>
          </x14:sparklines>
        </x14:sparklineGroup>
        <x14:sparklineGroup lineWeight="1" displayEmptyCellsAs="gap" high="1" low="1" xr2:uid="{00000000-0003-0000-0000-000001000000}">
          <x14:colorSeries theme="3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3"/>
          <x14:colorLow theme="3"/>
          <x14:sparklines>
            <x14:sparkline>
              <xm:f>'손익 계산서'!D15:O15</xm:f>
              <xm:sqref>B15</xm:sqref>
            </x14:sparkline>
            <x14:sparkline>
              <xm:f>'손익 계산서'!D16:O16</xm:f>
              <xm:sqref>B16</xm:sqref>
            </x14:sparkline>
            <x14:sparkline>
              <xm:f>'손익 계산서'!D17:O17</xm:f>
              <xm:sqref>B17</xm:sqref>
            </x14:sparkline>
            <x14:sparkline>
              <xm:f>'손익 계산서'!D18:O18</xm:f>
              <xm:sqref>B18</xm:sqref>
            </x14:sparkline>
            <x14:sparkline>
              <xm:f>'손익 계산서'!D19:O19</xm:f>
              <xm:sqref>B19</xm:sqref>
            </x14:sparkline>
            <x14:sparkline>
              <xm:f>'손익 계산서'!D20:O20</xm:f>
              <xm:sqref>B20</xm:sqref>
            </x14:sparkline>
            <x14:sparkline>
              <xm:f>'손익 계산서'!D21:O21</xm:f>
              <xm:sqref>B21</xm:sqref>
            </x14:sparkline>
          </x14:sparklines>
        </x14:sparklineGroup>
        <x14:sparklineGroup lineWeight="1" displayEmptyCellsAs="gap" high="1" low="1" xr2:uid="{00000000-0003-0000-0000-000002000000}">
          <x14:colorSeries theme="3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1"/>
          <x14:colorLow theme="3"/>
          <x14:sparklines>
            <x14:sparkline>
              <xm:f>'손익 계산서'!D12:O12</xm:f>
              <xm:sqref>B12</xm:sqref>
            </x14:sparkline>
          </x14:sparklines>
        </x14:sparklineGroup>
        <x14:sparklineGroup lineWeight="1" displayEmptyCellsAs="gap" high="1" low="1" xr2:uid="{00000000-0003-0000-0000-000003000000}">
          <x14:colorSeries theme="3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3"/>
          <x14:colorLow theme="3"/>
          <x14:sparklines>
            <x14:sparkline>
              <xm:f>'손익 계산서'!D22:O22</xm:f>
              <xm:sqref>B22</xm:sqref>
            </x14:sparkline>
          </x14:sparklines>
        </x14:sparklineGroup>
        <x14:sparklineGroup lineWeight="1" displayEmptyCellsAs="gap" high="1" low="1" xr2:uid="{00000000-0003-0000-0000-000004000000}">
          <x14:colorSeries theme="3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3"/>
          <x14:colorLow theme="3"/>
          <x14:sparklines>
            <x14:sparkline>
              <xm:f>'손익 계산서'!D27:O27</xm:f>
              <xm:sqref>B27</xm:sqref>
            </x14:sparkline>
            <x14:sparkline>
              <xm:f>'손익 계산서'!D28:O28</xm:f>
              <xm:sqref>B28</xm:sqref>
            </x14:sparkline>
            <x14:sparkline>
              <xm:f>'손익 계산서'!D29:O29</xm:f>
              <xm:sqref>B29</xm:sqref>
            </x14:sparkline>
            <x14:sparkline>
              <xm:f>'손익 계산서'!D30:O30</xm:f>
              <xm:sqref>B30</xm:sqref>
            </x14:sparkline>
            <x14:sparkline>
              <xm:f>'손익 계산서'!D31:O31</xm:f>
              <xm:sqref>B31</xm:sqref>
            </x14:sparkline>
            <x14:sparkline>
              <xm:f>'손익 계산서'!D32:O32</xm:f>
              <xm:sqref>B32</xm:sqref>
            </x14:sparkline>
            <x14:sparkline>
              <xm:f>'손익 계산서'!D33:O33</xm:f>
              <xm:sqref>B33</xm:sqref>
            </x14:sparkline>
            <x14:sparkline>
              <xm:f>'손익 계산서'!D34:O34</xm:f>
              <xm:sqref>B34</xm:sqref>
            </x14:sparkline>
            <x14:sparkline>
              <xm:f>'손익 계산서'!D35:O35</xm:f>
              <xm:sqref>B35</xm:sqref>
            </x14:sparkline>
            <x14:sparkline>
              <xm:f>'손익 계산서'!D36:O36</xm:f>
              <xm:sqref>B36</xm:sqref>
            </x14:sparkline>
            <x14:sparkline>
              <xm:f>'손익 계산서'!D37:O37</xm:f>
              <xm:sqref>B37</xm:sqref>
            </x14:sparkline>
            <x14:sparkline>
              <xm:f>'손익 계산서'!D38:O38</xm:f>
              <xm:sqref>B38</xm:sqref>
            </x14:sparkline>
            <x14:sparkline>
              <xm:f>'손익 계산서'!D39:O39</xm:f>
              <xm:sqref>B39</xm:sqref>
            </x14:sparkline>
            <x14:sparkline>
              <xm:f>'손익 계산서'!D40:O40</xm:f>
              <xm:sqref>B40</xm:sqref>
            </x14:sparkline>
            <x14:sparkline>
              <xm:f>'손익 계산서'!D41:O41</xm:f>
              <xm:sqref>B41</xm:sqref>
            </x14:sparkline>
            <x14:sparkline>
              <xm:f>'손익 계산서'!D42:O42</xm:f>
              <xm:sqref>B42</xm:sqref>
            </x14:sparkline>
            <x14:sparkline>
              <xm:f>'손익 계산서'!D43:O43</xm:f>
              <xm:sqref>B43</xm:sqref>
            </x14:sparkline>
            <x14:sparkline>
              <xm:f>'손익 계산서'!D44:O44</xm:f>
              <xm:sqref>B44</xm:sqref>
            </x14:sparkline>
            <x14:sparkline>
              <xm:f>'손익 계산서'!D45:O45</xm:f>
              <xm:sqref>B45</xm:sqref>
            </x14:sparkline>
          </x14:sparklines>
        </x14:sparklineGroup>
        <x14:sparklineGroup lineWeight="1" displayEmptyCellsAs="gap" high="1" low="1" xr2:uid="{00000000-0003-0000-0000-000005000000}">
          <x14:colorSeries theme="3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3"/>
          <x14:colorLow theme="3"/>
          <x14:sparklines>
            <x14:sparkline>
              <xm:f>'손익 계산서'!D46:O46</xm:f>
              <xm:sqref>B46</xm:sqref>
            </x14:sparkline>
          </x14:sparklines>
        </x14:sparklineGroup>
      </x14:sparklineGroup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D8FC6A1E-99CA-4475-9F25-9C086B5428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3</vt:i4>
      </vt:variant>
    </vt:vector>
  </HeadingPairs>
  <TitlesOfParts>
    <vt:vector size="4" baseType="lpstr">
      <vt:lpstr>손익 계산서</vt:lpstr>
      <vt:lpstr>FYMonthStart</vt:lpstr>
      <vt:lpstr>FYStartYear</vt:lpstr>
      <vt:lpstr>'손익 계산서'!Print_Titles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2013-04-04T18:23:32Z</dcterms:created>
  <dcterms:modified xsi:type="dcterms:W3CDTF">2021-01-25T11:45:46Z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TC028023619991</vt:lpwstr>
  </property>
</Properties>
</file>